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976E5AD1-EBCC-43B2-8A03-E4935AE7C3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9" i="11"/>
  <c r="B38" i="16"/>
  <c r="B39" i="7"/>
  <c r="B39" i="12"/>
  <c r="B39" i="17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6" i="6" l="1"/>
  <c r="AC45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9" i="12" l="1"/>
  <c r="AB37" i="12"/>
  <c r="AB35" i="12"/>
  <c r="AB38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<sst xmlns="http://schemas.openxmlformats.org/spreadsheetml/2006/main" count="469" uniqueCount="266">
  <si>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</si>
  <si>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</si>
  <si>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</si>
  <si>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</si>
  <si>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</si>
  <si>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</si>
  <si>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</si>
  <si>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</si>
  <si>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</si>
  <si>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</si>
  <si>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</si>
  <si>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</si>
  <si>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</si>
  <si>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</si>
  <si>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</si>
  <si>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</si>
  <si>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</si>
  <si>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</si>
  <si>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</si>
  <si>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</si>
  <si>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</si>
  <si>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</si>
  <si>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</si>
  <si>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</si>
  <si>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</si>
  <si>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</si>
  <si>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</si>
  <si>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</si>
  <si>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</si>
  <si>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</si>
  <si>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</si>
  <si>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</si>
  <si>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</si>
  <si>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</si>
  <si>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</si>
  <si>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</si>
  <si>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</si>
  <si>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</si>
  <si>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</si>
  <si>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</si>
  <si>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</si>
  <si>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</si>
  <si>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</si>
  <si>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</si>
  <si>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</si>
  <si>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</si>
  <si>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</si>
  <si>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</si>
  <si>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</si>
  <si>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</si>
  <si>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</si>
  <si>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</si>
  <si>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</si>
  <si>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</si>
  <si>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</si>
  <si>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</si>
  <si>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</si>
  <si>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</si>
  <si>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</si>
  <si>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</si>
  <si>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</si>
  <si>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</si>
  <si>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</si>
  <si>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</si>
  <si>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</si>
  <si>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</si>
  <si>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</si>
  <si>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</si>
  <si>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</si>
  <si>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</si>
  <si>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</si>
  <si>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</si>
  <si>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</si>
  <si>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</si>
  <si>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</si>
  <si>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</si>
  <si>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</si>
  <si>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</si>
  <si>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</si>
  <si>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</si>
  <si>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</si>
  <si>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</si>
  <si>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</si>
  <si>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</si>
  <si>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</si>
  <si>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</si>
  <si>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</si>
  <si>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</si>
  <si>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</si>
  <si>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</si>
  <si>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</si>
  <si>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</si>
  <si>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</si>
  <si>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</si>
  <si>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</si>
  <si>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</si>
  <si>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</si>
  <si>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</si>
  <si>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</si>
  <si>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</si>
  <si>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</si>
  <si>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</si>
  <si>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</si>
  <si>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</si>
  <si>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</si>
  <si>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</si>
  <si>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</si>
  <si>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</si>
  <si>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</si>
  <si>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</si>
  <si>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</si>
  <si>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</si>
  <si>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</si>
  <si>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</si>
  <si>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</si>
  <si>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</si>
  <si>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</si>
  <si>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</si>
  <si>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</si>
  <si>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</si>
  <si>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</si>
  <si>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</si>
  <si>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</si>
  <si>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</si>
  <si>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</si>
  <si>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</si>
  <si>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</si>
  <si>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</si>
  <si>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</si>
  <si>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</si>
  <si>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</si>
  <si>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</si>
  <si>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</si>
  <si>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</si>
  <si>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</si>
  <si>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</si>
  <si>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</si>
  <si>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</si>
  <si>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</si>
  <si>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</si>
  <si>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</si>
  <si>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</si>
  <si>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</si>
  <si>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</si>
  <si>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</si>
  <si>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</si>
  <si>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</si>
  <si>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</si>
  <si>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</si>
  <si>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</si>
  <si>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</si>
  <si>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</si>
  <si>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</si>
  <si>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</si>
  <si>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</si>
  <si>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</si>
  <si>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</si>
  <si>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</si>
  <si>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</si>
  <si>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</si>
  <si>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</si>
  <si>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</si>
  <si>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</si>
  <si>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07109</t>
  </si>
  <si>
    <t>นาย</t>
  </si>
  <si>
    <t>ณัฐวุฒิ</t>
  </si>
  <si>
    <t>หวังคิวกลาง</t>
  </si>
  <si>
    <t>07164</t>
  </si>
  <si>
    <t>ฤทธิชัย</t>
  </si>
  <si>
    <t>สุวรรณแก้ว</t>
  </si>
  <si>
    <t>07245</t>
  </si>
  <si>
    <t>สอนตาง</t>
  </si>
  <si>
    <t>07247</t>
  </si>
  <si>
    <t>ธนากรณ์</t>
  </si>
  <si>
    <t>แก้วแสวง</t>
  </si>
  <si>
    <t>07249</t>
  </si>
  <si>
    <t>ปาณวัตร</t>
  </si>
  <si>
    <t>บุญเต็ม</t>
  </si>
  <si>
    <t>07251</t>
  </si>
  <si>
    <t>ภูวเดช</t>
  </si>
  <si>
    <t>โยธะวงค์</t>
  </si>
  <si>
    <t>07255</t>
  </si>
  <si>
    <t>วุฒิชัย</t>
  </si>
  <si>
    <t>หนูทอง</t>
  </si>
  <si>
    <t>07258</t>
  </si>
  <si>
    <t>อัษฎาวุธ</t>
  </si>
  <si>
    <t>มุสิแดง</t>
  </si>
  <si>
    <t>07281</t>
  </si>
  <si>
    <t>ปวริศ</t>
  </si>
  <si>
    <t>บัวทอง</t>
  </si>
  <si>
    <t>07303</t>
  </si>
  <si>
    <t>วีระวัส</t>
  </si>
  <si>
    <t>รัตนพันธ์</t>
  </si>
  <si>
    <t>07305</t>
  </si>
  <si>
    <t>จิรายุ</t>
  </si>
  <si>
    <t>คงปาน</t>
  </si>
  <si>
    <t>07350</t>
  </si>
  <si>
    <t>ห้วยแก้ว</t>
  </si>
  <si>
    <t>07616</t>
  </si>
  <si>
    <t>กิตติพัฒน์</t>
  </si>
  <si>
    <t>พลไชย</t>
  </si>
  <si>
    <t>07746</t>
  </si>
  <si>
    <t>ศรีสมบัติ</t>
  </si>
  <si>
    <t>07750</t>
  </si>
  <si>
    <t>คีตะพัฒ</t>
  </si>
  <si>
    <t>คล่องดี</t>
  </si>
  <si>
    <t>07758</t>
  </si>
  <si>
    <t>ศุภวิชญ์</t>
  </si>
  <si>
    <t>ทองมณี</t>
  </si>
  <si>
    <t>07759</t>
  </si>
  <si>
    <t>ชนสรณ์</t>
  </si>
  <si>
    <t>สุดตะระ</t>
  </si>
  <si>
    <t>07761</t>
  </si>
  <si>
    <t>ณัฐปคัลภ์</t>
  </si>
  <si>
    <t>หวามา</t>
  </si>
  <si>
    <t>07764</t>
  </si>
  <si>
    <t>ปัญญพัฒน์</t>
  </si>
  <si>
    <t>เฮ็งเส็ง</t>
  </si>
  <si>
    <t>07880</t>
  </si>
  <si>
    <t>กันตภัทร</t>
  </si>
  <si>
    <t>สืบทอง</t>
  </si>
  <si>
    <t>07259</t>
  </si>
  <si>
    <t>ณัชชา</t>
  </si>
  <si>
    <t>เอียดแก้ว</t>
  </si>
  <si>
    <t>07262</t>
  </si>
  <si>
    <t>นันทิกานต์</t>
  </si>
  <si>
    <t>นกเส้ง</t>
  </si>
  <si>
    <t>07267</t>
  </si>
  <si>
    <t>สุพัตรา</t>
  </si>
  <si>
    <t>เทศศรี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</si>
  <si>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</si>
  <si>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</si>
  <si>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</si>
  <si>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</si>
  <si>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</si>
  <si>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</si>
  <si>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07291</t>
  </si>
  <si>
    <t>จิราพร</t>
  </si>
  <si>
    <t>สุขเสนา</t>
  </si>
  <si>
    <t>07294</t>
  </si>
  <si>
    <t>นันท์นภัส</t>
  </si>
  <si>
    <t>หนูดำ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</si>
  <si>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</si>
  <si>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</si>
  <si>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</si>
  <si>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</si>
  <si>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</si>
  <si>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</si>
  <si>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07299</t>
  </si>
  <si>
    <t>ทองแก้ว</t>
  </si>
  <si>
    <t>กานต์ธิดา</t>
  </si>
  <si>
    <t>อมรวัฒน์</t>
  </si>
  <si>
    <t>3</t>
  </si>
  <si>
    <t>คฑาวุธ</t>
  </si>
  <si>
    <t>07478</t>
  </si>
  <si>
    <t>น.ส.รุ่งนภา  รักสวัสดิ์</t>
  </si>
  <si>
    <t>น.ส.</t>
  </si>
  <si>
    <t>5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</si>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</sst>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42" fillId="0" borderId="2" xfId="0" applyFont="1" applyBorder="1" applyAlignment="1">
      <alignment vertical="top"/>
    </xf>
    <xf numFmtId="0" fontId="26" fillId="3" borderId="10" xfId="2" applyFont="1" applyFill="1" applyBorder="1" applyAlignment="1" applyProtection="1">
      <alignment horizontal="center" vertical="center"/>
    </xf>
    <xf numFmtId="0" fontId="43" fillId="0" borderId="2" xfId="0" applyFont="1" applyBorder="1" applyAlignment="1">
      <alignment horizontal="center" vertical="top" wrapText="1" readingOrder="1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4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workbookViewId="0">
      <selection activeCell="E16" sqref="E16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6.125" style="221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8" t="s">
        <v>45</v>
      </c>
      <c r="B1" s="248"/>
      <c r="C1" s="248"/>
      <c r="D1" s="248"/>
      <c r="E1" s="248"/>
      <c r="F1" s="248"/>
      <c r="G1" s="248"/>
      <c r="H1" s="248"/>
      <c r="I1" s="248"/>
    </row>
    <row r="2" spans="1:15" ht="27.75" x14ac:dyDescent="0.65">
      <c r="A2" s="245" t="s">
        <v>12</v>
      </c>
      <c r="B2" s="245"/>
      <c r="C2" s="68" t="s">
        <v>257</v>
      </c>
      <c r="D2" s="69" t="s">
        <v>7</v>
      </c>
      <c r="E2" s="197" t="s">
        <v>252</v>
      </c>
      <c r="F2" s="70" t="s">
        <v>13</v>
      </c>
      <c r="G2" s="31">
        <v>1</v>
      </c>
      <c r="H2" s="69" t="s">
        <v>14</v>
      </c>
      <c r="I2" s="31">
        <v>2565</v>
      </c>
      <c r="J2" s="244"/>
      <c r="K2" s="244"/>
      <c r="N2" s="244"/>
      <c r="O2" s="244"/>
    </row>
    <row r="3" spans="1:15" ht="6" customHeight="1" x14ac:dyDescent="0.65">
      <c r="A3" s="71"/>
      <c r="B3" s="72"/>
      <c r="C3" s="72"/>
      <c r="D3" s="73"/>
      <c r="E3" s="216"/>
      <c r="F3" s="71"/>
      <c r="G3" s="71"/>
      <c r="H3" s="74"/>
      <c r="I3" s="74"/>
      <c r="J3" s="2"/>
      <c r="K3" s="2"/>
      <c r="N3" s="2"/>
      <c r="O3" s="2"/>
    </row>
    <row r="4" spans="1:15" ht="21" x14ac:dyDescent="0.35">
      <c r="A4" s="75"/>
      <c r="B4" s="76" t="s">
        <v>1</v>
      </c>
      <c r="C4" s="181"/>
      <c r="D4" s="77" t="s">
        <v>0</v>
      </c>
      <c r="E4" s="246"/>
      <c r="F4" s="247"/>
      <c r="G4" s="247"/>
      <c r="H4" s="78" t="s">
        <v>16</v>
      </c>
      <c r="I4" s="79"/>
    </row>
    <row r="5" spans="1:15" ht="6.75" customHeight="1" x14ac:dyDescent="0.35">
      <c r="A5" s="75"/>
      <c r="B5" s="75"/>
      <c r="C5" s="75"/>
      <c r="D5" s="75"/>
      <c r="E5" s="217"/>
      <c r="F5" s="75"/>
      <c r="G5" s="75"/>
      <c r="H5" s="75"/>
      <c r="I5" s="75"/>
    </row>
    <row r="6" spans="1:15" ht="21" x14ac:dyDescent="0.35">
      <c r="A6" s="75"/>
      <c r="B6" s="80" t="s">
        <v>2</v>
      </c>
      <c r="C6" s="81"/>
      <c r="D6" s="80" t="s">
        <v>3</v>
      </c>
      <c r="E6" s="218"/>
      <c r="F6" s="82" t="s">
        <v>4</v>
      </c>
      <c r="G6" s="249"/>
      <c r="H6" s="249"/>
      <c r="I6" s="249"/>
    </row>
    <row r="7" spans="1:15" ht="3.75" customHeight="1" x14ac:dyDescent="0.35">
      <c r="A7" s="75"/>
      <c r="B7" s="75"/>
      <c r="C7" s="75"/>
      <c r="D7" s="83"/>
      <c r="E7" s="219"/>
      <c r="F7" s="84"/>
      <c r="G7" s="84"/>
      <c r="H7" s="84"/>
      <c r="I7" s="84"/>
    </row>
    <row r="8" spans="1:15" ht="21" customHeight="1" x14ac:dyDescent="0.35">
      <c r="A8" s="75"/>
      <c r="B8" s="75"/>
      <c r="C8" s="75"/>
      <c r="D8" s="83"/>
      <c r="E8" s="219"/>
      <c r="F8" s="85" t="s">
        <v>46</v>
      </c>
      <c r="G8" s="243" t="s">
        <v>255</v>
      </c>
      <c r="H8" s="243"/>
      <c r="I8" s="243"/>
    </row>
    <row r="9" spans="1:15" ht="4.5" customHeight="1" x14ac:dyDescent="0.35">
      <c r="A9" s="75"/>
      <c r="B9" s="75"/>
      <c r="C9" s="75"/>
      <c r="D9" s="83"/>
      <c r="E9" s="219"/>
      <c r="F9" s="85"/>
      <c r="G9" s="86"/>
      <c r="H9" s="86"/>
      <c r="I9" s="86"/>
    </row>
    <row r="10" spans="1:15" ht="21.75" thickBot="1" x14ac:dyDescent="0.25">
      <c r="A10" s="87" t="s">
        <v>5</v>
      </c>
      <c r="B10" s="214" t="s">
        <v>6</v>
      </c>
      <c r="C10" s="89" t="s">
        <v>7</v>
      </c>
      <c r="D10" s="89" t="s">
        <v>8</v>
      </c>
      <c r="E10" s="88"/>
      <c r="F10" s="88" t="s">
        <v>9</v>
      </c>
      <c r="G10" s="88" t="s">
        <v>10</v>
      </c>
      <c r="H10" s="89" t="s">
        <v>11</v>
      </c>
      <c r="I10" s="89"/>
    </row>
    <row r="11" spans="1:15" ht="21.75" x14ac:dyDescent="0.2">
      <c r="A11" s="90">
        <v>1</v>
      </c>
      <c r="B11" s="398" t="s">
        <v>163</v>
      </c>
      <c r="C11" s="399">
        <v>3</v>
      </c>
      <c r="D11" s="400">
        <v>1</v>
      </c>
      <c r="E11" s="220" t="s">
        <v>164</v>
      </c>
      <c r="F11" s="213" t="s">
        <v>165</v>
      </c>
      <c r="G11" s="213" t="s">
        <v>166</v>
      </c>
      <c r="H11" s="91"/>
      <c r="I11" s="92"/>
    </row>
    <row r="12" spans="1:15" ht="21.75" x14ac:dyDescent="0.2">
      <c r="A12" s="93">
        <v>2</v>
      </c>
      <c r="B12" s="398" t="s">
        <v>167</v>
      </c>
      <c r="C12" s="399">
        <v>3</v>
      </c>
      <c r="D12" s="400">
        <v>2</v>
      </c>
      <c r="E12" s="220" t="s">
        <v>164</v>
      </c>
      <c r="F12" s="213" t="s">
        <v>168</v>
      </c>
      <c r="G12" s="213" t="s">
        <v>169</v>
      </c>
      <c r="H12" s="96"/>
      <c r="I12" s="97"/>
    </row>
    <row r="13" spans="1:15" ht="21.75" x14ac:dyDescent="0.2">
      <c r="A13" s="93">
        <v>3</v>
      </c>
      <c r="B13" s="398" t="s">
        <v>170</v>
      </c>
      <c r="C13" s="399">
        <v>3</v>
      </c>
      <c r="D13" s="400">
        <v>3</v>
      </c>
      <c r="E13" s="220" t="s">
        <v>164</v>
      </c>
      <c r="F13" s="213" t="s">
        <v>165</v>
      </c>
      <c r="G13" s="213" t="s">
        <v>171</v>
      </c>
      <c r="H13" s="98"/>
      <c r="I13" s="99"/>
    </row>
    <row r="14" spans="1:15" ht="21.75" x14ac:dyDescent="0.2">
      <c r="A14" s="93">
        <v>4</v>
      </c>
      <c r="B14" s="398" t="s">
        <v>172</v>
      </c>
      <c r="C14" s="399">
        <v>3</v>
      </c>
      <c r="D14" s="400">
        <v>4</v>
      </c>
      <c r="E14" s="220" t="s">
        <v>164</v>
      </c>
      <c r="F14" s="213" t="s">
        <v>173</v>
      </c>
      <c r="G14" s="213" t="s">
        <v>174</v>
      </c>
      <c r="H14" s="98"/>
      <c r="I14" s="99"/>
    </row>
    <row r="15" spans="1:15" ht="21.75" x14ac:dyDescent="0.2">
      <c r="A15" s="93">
        <v>5</v>
      </c>
      <c r="B15" s="398" t="s">
        <v>175</v>
      </c>
      <c r="C15" s="399">
        <v>3</v>
      </c>
      <c r="D15" s="400">
        <v>5</v>
      </c>
      <c r="E15" s="220" t="s">
        <v>164</v>
      </c>
      <c r="F15" s="213" t="s">
        <v>176</v>
      </c>
      <c r="G15" s="213" t="s">
        <v>177</v>
      </c>
      <c r="H15" s="98"/>
      <c r="I15" s="99"/>
    </row>
    <row r="16" spans="1:15" ht="21.75" x14ac:dyDescent="0.2">
      <c r="A16" s="93">
        <v>6</v>
      </c>
      <c r="B16" s="398" t="s">
        <v>178</v>
      </c>
      <c r="C16" s="399">
        <v>3</v>
      </c>
      <c r="D16" s="400">
        <v>6</v>
      </c>
      <c r="E16" s="220" t="s">
        <v>164</v>
      </c>
      <c r="F16" s="213" t="s">
        <v>179</v>
      </c>
      <c r="G16" s="213" t="s">
        <v>180</v>
      </c>
      <c r="H16" s="98"/>
      <c r="I16" s="99"/>
    </row>
    <row r="17" spans="1:9" ht="21.75" x14ac:dyDescent="0.2">
      <c r="A17" s="93">
        <v>7</v>
      </c>
      <c r="B17" s="398" t="s">
        <v>181</v>
      </c>
      <c r="C17" s="399">
        <v>3</v>
      </c>
      <c r="D17" s="400">
        <v>7</v>
      </c>
      <c r="E17" s="220" t="s">
        <v>164</v>
      </c>
      <c r="F17" s="213" t="s">
        <v>182</v>
      </c>
      <c r="G17" s="213" t="s">
        <v>183</v>
      </c>
      <c r="H17" s="98"/>
      <c r="I17" s="99"/>
    </row>
    <row r="18" spans="1:9" ht="21.75" x14ac:dyDescent="0.2">
      <c r="A18" s="93">
        <v>8</v>
      </c>
      <c r="B18" s="398" t="s">
        <v>184</v>
      </c>
      <c r="C18" s="399">
        <v>3</v>
      </c>
      <c r="D18" s="400">
        <v>8</v>
      </c>
      <c r="E18" s="220" t="s">
        <v>164</v>
      </c>
      <c r="F18" s="213" t="s">
        <v>185</v>
      </c>
      <c r="G18" s="213" t="s">
        <v>186</v>
      </c>
      <c r="H18" s="98"/>
      <c r="I18" s="99"/>
    </row>
    <row r="19" spans="1:9" ht="21.75" x14ac:dyDescent="0.2">
      <c r="A19" s="93">
        <v>9</v>
      </c>
      <c r="B19" s="398" t="s">
        <v>187</v>
      </c>
      <c r="C19" s="399">
        <v>3</v>
      </c>
      <c r="D19" s="400">
        <v>9</v>
      </c>
      <c r="E19" s="220" t="s">
        <v>164</v>
      </c>
      <c r="F19" s="213" t="s">
        <v>188</v>
      </c>
      <c r="G19" s="213" t="s">
        <v>189</v>
      </c>
      <c r="H19" s="98"/>
      <c r="I19" s="99"/>
    </row>
    <row r="20" spans="1:9" ht="21.75" x14ac:dyDescent="0.2">
      <c r="A20" s="93">
        <v>10</v>
      </c>
      <c r="B20" s="398" t="s">
        <v>190</v>
      </c>
      <c r="C20" s="399">
        <v>3</v>
      </c>
      <c r="D20" s="400">
        <v>10</v>
      </c>
      <c r="E20" s="220" t="s">
        <v>164</v>
      </c>
      <c r="F20" s="213" t="s">
        <v>191</v>
      </c>
      <c r="G20" s="213" t="s">
        <v>192</v>
      </c>
      <c r="H20" s="98"/>
      <c r="I20" s="99"/>
    </row>
    <row r="21" spans="1:9" ht="21.75" x14ac:dyDescent="0.2">
      <c r="A21" s="93">
        <v>11</v>
      </c>
      <c r="B21" s="398" t="s">
        <v>193</v>
      </c>
      <c r="C21" s="399">
        <v>3</v>
      </c>
      <c r="D21" s="400">
        <v>11</v>
      </c>
      <c r="E21" s="220" t="s">
        <v>164</v>
      </c>
      <c r="F21" s="213" t="s">
        <v>194</v>
      </c>
      <c r="G21" s="213" t="s">
        <v>195</v>
      </c>
      <c r="H21" s="98"/>
      <c r="I21" s="99"/>
    </row>
    <row r="22" spans="1:9" ht="21.75" x14ac:dyDescent="0.2">
      <c r="A22" s="93">
        <v>12</v>
      </c>
      <c r="B22" s="398" t="s">
        <v>196</v>
      </c>
      <c r="C22" s="399">
        <v>3</v>
      </c>
      <c r="D22" s="400">
        <v>12</v>
      </c>
      <c r="E22" s="220" t="s">
        <v>164</v>
      </c>
      <c r="F22" s="213" t="s">
        <v>165</v>
      </c>
      <c r="G22" s="213" t="s">
        <v>197</v>
      </c>
      <c r="H22" s="98"/>
      <c r="I22" s="99"/>
    </row>
    <row r="23" spans="1:9" ht="21.75" x14ac:dyDescent="0.2">
      <c r="A23" s="93">
        <v>13</v>
      </c>
      <c r="B23" s="398" t="s">
        <v>198</v>
      </c>
      <c r="C23" s="399">
        <v>3</v>
      </c>
      <c r="D23" s="400">
        <v>13</v>
      </c>
      <c r="E23" s="220" t="s">
        <v>164</v>
      </c>
      <c r="F23" s="213" t="s">
        <v>199</v>
      </c>
      <c r="G23" s="213" t="s">
        <v>200</v>
      </c>
      <c r="H23" s="98"/>
      <c r="I23" s="99"/>
    </row>
    <row r="24" spans="1:9" ht="21.75" x14ac:dyDescent="0.2">
      <c r="A24" s="93">
        <v>14</v>
      </c>
      <c r="B24" s="398" t="s">
        <v>201</v>
      </c>
      <c r="C24" s="399">
        <v>3</v>
      </c>
      <c r="D24" s="400">
        <v>14</v>
      </c>
      <c r="E24" s="220" t="s">
        <v>164</v>
      </c>
      <c r="F24" s="213" t="s">
        <v>253</v>
      </c>
      <c r="G24" s="213" t="s">
        <v>202</v>
      </c>
      <c r="H24" s="98"/>
      <c r="I24" s="99"/>
    </row>
    <row r="25" spans="1:9" ht="21.75" x14ac:dyDescent="0.2">
      <c r="A25" s="93">
        <v>15</v>
      </c>
      <c r="B25" s="398" t="s">
        <v>203</v>
      </c>
      <c r="C25" s="399">
        <v>3</v>
      </c>
      <c r="D25" s="400">
        <v>15</v>
      </c>
      <c r="E25" s="220" t="s">
        <v>164</v>
      </c>
      <c r="F25" s="213" t="s">
        <v>204</v>
      </c>
      <c r="G25" s="213" t="s">
        <v>205</v>
      </c>
      <c r="H25" s="98"/>
      <c r="I25" s="99"/>
    </row>
    <row r="26" spans="1:9" ht="21.75" x14ac:dyDescent="0.2">
      <c r="A26" s="93">
        <v>16</v>
      </c>
      <c r="B26" s="398" t="s">
        <v>206</v>
      </c>
      <c r="C26" s="399">
        <v>3</v>
      </c>
      <c r="D26" s="400">
        <v>16</v>
      </c>
      <c r="E26" s="220" t="s">
        <v>164</v>
      </c>
      <c r="F26" s="213" t="s">
        <v>207</v>
      </c>
      <c r="G26" s="213" t="s">
        <v>208</v>
      </c>
      <c r="H26" s="98"/>
      <c r="I26" s="99"/>
    </row>
    <row r="27" spans="1:9" ht="21.75" x14ac:dyDescent="0.2">
      <c r="A27" s="93">
        <v>17</v>
      </c>
      <c r="B27" s="398" t="s">
        <v>209</v>
      </c>
      <c r="C27" s="399">
        <v>3</v>
      </c>
      <c r="D27" s="400">
        <v>17</v>
      </c>
      <c r="E27" s="220" t="s">
        <v>164</v>
      </c>
      <c r="F27" s="213" t="s">
        <v>210</v>
      </c>
      <c r="G27" s="213" t="s">
        <v>211</v>
      </c>
      <c r="H27" s="98"/>
      <c r="I27" s="99"/>
    </row>
    <row r="28" spans="1:9" ht="21.75" x14ac:dyDescent="0.2">
      <c r="A28" s="93">
        <v>18</v>
      </c>
      <c r="B28" s="398" t="s">
        <v>212</v>
      </c>
      <c r="C28" s="399">
        <v>3</v>
      </c>
      <c r="D28" s="400">
        <v>18</v>
      </c>
      <c r="E28" s="220" t="s">
        <v>164</v>
      </c>
      <c r="F28" s="213" t="s">
        <v>213</v>
      </c>
      <c r="G28" s="213" t="s">
        <v>214</v>
      </c>
      <c r="H28" s="98"/>
      <c r="I28" s="99"/>
    </row>
    <row r="29" spans="1:9" ht="21.75" x14ac:dyDescent="0.2">
      <c r="A29" s="93">
        <v>19</v>
      </c>
      <c r="B29" s="398" t="s">
        <v>215</v>
      </c>
      <c r="C29" s="399">
        <v>3</v>
      </c>
      <c r="D29" s="400">
        <v>19</v>
      </c>
      <c r="E29" s="220" t="s">
        <v>164</v>
      </c>
      <c r="F29" s="213" t="s">
        <v>216</v>
      </c>
      <c r="G29" s="213" t="s">
        <v>217</v>
      </c>
      <c r="H29" s="98"/>
      <c r="I29" s="99"/>
    </row>
    <row r="30" spans="1:9" ht="21.75" x14ac:dyDescent="0.2">
      <c r="A30" s="93">
        <v>20</v>
      </c>
      <c r="B30" s="398" t="s">
        <v>218</v>
      </c>
      <c r="C30" s="399">
        <v>3</v>
      </c>
      <c r="D30" s="400">
        <v>20</v>
      </c>
      <c r="E30" s="220" t="s">
        <v>164</v>
      </c>
      <c r="F30" s="213" t="s">
        <v>219</v>
      </c>
      <c r="G30" s="213" t="s">
        <v>220</v>
      </c>
      <c r="H30" s="98"/>
      <c r="I30" s="99"/>
    </row>
    <row r="31" spans="1:9" ht="21.75" x14ac:dyDescent="0.2">
      <c r="A31" s="93">
        <v>21</v>
      </c>
      <c r="B31" s="398" t="s">
        <v>221</v>
      </c>
      <c r="C31" s="399">
        <v>3</v>
      </c>
      <c r="D31" s="400">
        <v>21</v>
      </c>
      <c r="E31" s="220" t="s">
        <v>256</v>
      </c>
      <c r="F31" s="213" t="s">
        <v>222</v>
      </c>
      <c r="G31" s="213" t="s">
        <v>223</v>
      </c>
      <c r="H31" s="98"/>
      <c r="I31" s="99"/>
    </row>
    <row r="32" spans="1:9" ht="21.75" x14ac:dyDescent="0.2">
      <c r="A32" s="93">
        <v>22</v>
      </c>
      <c r="B32" s="398" t="s">
        <v>224</v>
      </c>
      <c r="C32" s="399">
        <v>3</v>
      </c>
      <c r="D32" s="400">
        <v>22</v>
      </c>
      <c r="E32" s="220" t="s">
        <v>256</v>
      </c>
      <c r="F32" s="213" t="s">
        <v>225</v>
      </c>
      <c r="G32" s="213" t="s">
        <v>226</v>
      </c>
      <c r="H32" s="98"/>
      <c r="I32" s="99"/>
    </row>
    <row r="33" spans="1:9" ht="21.75" x14ac:dyDescent="0.2">
      <c r="A33" s="93">
        <v>23</v>
      </c>
      <c r="B33" s="398" t="s">
        <v>227</v>
      </c>
      <c r="C33" s="399">
        <v>3</v>
      </c>
      <c r="D33" s="400">
        <v>23</v>
      </c>
      <c r="E33" s="220" t="s">
        <v>256</v>
      </c>
      <c r="F33" s="213" t="s">
        <v>228</v>
      </c>
      <c r="G33" s="213" t="s">
        <v>229</v>
      </c>
      <c r="H33" s="98"/>
      <c r="I33" s="99"/>
    </row>
    <row r="34" spans="1:9" ht="21.75" x14ac:dyDescent="0.2">
      <c r="A34" s="93">
        <v>24</v>
      </c>
      <c r="B34" s="398" t="s">
        <v>230</v>
      </c>
      <c r="C34" s="399">
        <v>3</v>
      </c>
      <c r="D34" s="400">
        <v>24</v>
      </c>
      <c r="E34" s="220" t="s">
        <v>256</v>
      </c>
      <c r="F34" s="213" t="s">
        <v>231</v>
      </c>
      <c r="G34" s="213" t="s">
        <v>232</v>
      </c>
      <c r="H34" s="100"/>
      <c r="I34" s="101"/>
    </row>
    <row r="35" spans="1:9" ht="21.75" x14ac:dyDescent="0.2">
      <c r="A35" s="93">
        <v>25</v>
      </c>
      <c r="B35" s="398" t="s">
        <v>233</v>
      </c>
      <c r="C35" s="399">
        <v>3</v>
      </c>
      <c r="D35" s="400">
        <v>25</v>
      </c>
      <c r="E35" s="220" t="s">
        <v>256</v>
      </c>
      <c r="F35" s="213" t="s">
        <v>234</v>
      </c>
      <c r="G35" s="213" t="s">
        <v>235</v>
      </c>
      <c r="H35" s="102"/>
      <c r="I35" s="103"/>
    </row>
    <row r="36" spans="1:9" ht="21" customHeight="1" x14ac:dyDescent="0.2">
      <c r="A36" s="93">
        <v>26</v>
      </c>
      <c r="B36" s="398" t="s">
        <v>236</v>
      </c>
      <c r="C36" s="399">
        <v>3</v>
      </c>
      <c r="D36" s="400">
        <v>26</v>
      </c>
      <c r="E36" s="220" t="s">
        <v>256</v>
      </c>
      <c r="F36" s="213" t="s">
        <v>237</v>
      </c>
      <c r="G36" s="213" t="s">
        <v>238</v>
      </c>
      <c r="H36" s="102"/>
      <c r="I36" s="103"/>
    </row>
    <row r="37" spans="1:9" ht="21" customHeight="1" x14ac:dyDescent="0.2">
      <c r="A37" s="93">
        <v>27</v>
      </c>
      <c r="B37" s="398" t="s">
        <v>239</v>
      </c>
      <c r="C37" s="399">
        <v>3</v>
      </c>
      <c r="D37" s="400">
        <v>27</v>
      </c>
      <c r="E37" s="220" t="s">
        <v>256</v>
      </c>
      <c r="F37" s="213" t="s">
        <v>240</v>
      </c>
      <c r="G37" s="213" t="s">
        <v>241</v>
      </c>
      <c r="H37" s="102"/>
      <c r="I37" s="103"/>
    </row>
    <row r="38" spans="1:9" ht="21" customHeight="1" x14ac:dyDescent="0.2">
      <c r="A38" s="93">
        <v>28</v>
      </c>
      <c r="B38" s="398" t="s">
        <v>242</v>
      </c>
      <c r="C38" s="399">
        <v>3</v>
      </c>
      <c r="D38" s="400">
        <v>28</v>
      </c>
      <c r="E38" s="220" t="s">
        <v>256</v>
      </c>
      <c r="F38" s="213" t="s">
        <v>243</v>
      </c>
      <c r="G38" s="213" t="s">
        <v>244</v>
      </c>
      <c r="H38" s="102"/>
      <c r="I38" s="103"/>
    </row>
    <row r="39" spans="1:9" ht="21" customHeight="1" x14ac:dyDescent="0.2">
      <c r="A39" s="93">
        <v>29</v>
      </c>
      <c r="B39" s="398" t="s">
        <v>245</v>
      </c>
      <c r="C39" s="399">
        <v>3</v>
      </c>
      <c r="D39" s="400">
        <v>29</v>
      </c>
      <c r="E39" s="220" t="s">
        <v>256</v>
      </c>
      <c r="F39" s="213" t="s">
        <v>246</v>
      </c>
      <c r="G39" s="213" t="s">
        <v>247</v>
      </c>
      <c r="H39" s="102"/>
      <c r="I39" s="103"/>
    </row>
    <row r="40" spans="1:9" ht="21" customHeight="1" x14ac:dyDescent="0.2">
      <c r="A40" s="93">
        <v>30</v>
      </c>
      <c r="B40" s="398" t="s">
        <v>248</v>
      </c>
      <c r="C40" s="399">
        <v>3</v>
      </c>
      <c r="D40" s="400">
        <v>30</v>
      </c>
      <c r="E40" s="220" t="s">
        <v>256</v>
      </c>
      <c r="F40" s="213" t="s">
        <v>228</v>
      </c>
      <c r="G40" s="213" t="s">
        <v>249</v>
      </c>
      <c r="H40" s="102"/>
      <c r="I40" s="103"/>
    </row>
    <row r="41" spans="1:9" ht="21" customHeight="1" x14ac:dyDescent="0.2">
      <c r="A41" s="93">
        <v>31</v>
      </c>
      <c r="B41" s="398" t="s">
        <v>254</v>
      </c>
      <c r="C41" s="399">
        <v>3</v>
      </c>
      <c r="D41" s="400">
        <v>31</v>
      </c>
      <c r="E41" s="220" t="s">
        <v>256</v>
      </c>
      <c r="F41" s="213" t="s">
        <v>250</v>
      </c>
      <c r="G41" s="213" t="s">
        <v>251</v>
      </c>
      <c r="H41" s="102"/>
      <c r="I41" s="103"/>
    </row>
    <row r="42" spans="1:9" ht="21" customHeight="1" x14ac:dyDescent="0.2">
      <c r="A42" s="93">
        <v>32</v>
      </c>
      <c r="B42" s="215"/>
      <c r="C42" s="94"/>
      <c r="D42" s="95"/>
      <c r="E42" s="220"/>
      <c r="F42" s="213"/>
      <c r="G42" s="213"/>
      <c r="H42" s="104"/>
      <c r="I42" s="103"/>
    </row>
    <row r="43" spans="1:9" ht="21" customHeight="1" x14ac:dyDescent="0.2">
      <c r="A43" s="93">
        <v>33</v>
      </c>
      <c r="B43" s="215"/>
      <c r="C43" s="94"/>
      <c r="D43" s="95"/>
      <c r="E43" s="220"/>
      <c r="F43" s="213"/>
      <c r="G43" s="213"/>
      <c r="H43" s="104"/>
      <c r="I43" s="103"/>
    </row>
    <row r="44" spans="1:9" ht="21" customHeight="1" x14ac:dyDescent="0.2">
      <c r="A44" s="93">
        <v>34</v>
      </c>
      <c r="B44" s="215"/>
      <c r="C44" s="94"/>
      <c r="D44" s="95"/>
      <c r="E44" s="220"/>
      <c r="F44" s="213"/>
      <c r="G44" s="213"/>
      <c r="H44" s="104"/>
      <c r="I44" s="103"/>
    </row>
    <row r="45" spans="1:9" ht="21" customHeight="1" x14ac:dyDescent="0.2">
      <c r="A45" s="93">
        <v>35</v>
      </c>
      <c r="B45" s="215"/>
      <c r="C45" s="94"/>
      <c r="D45" s="95"/>
      <c r="E45" s="220"/>
      <c r="F45" s="213"/>
      <c r="G45" s="213"/>
      <c r="H45" s="105"/>
      <c r="I45" s="106"/>
    </row>
    <row r="46" spans="1:9" ht="21" customHeight="1" x14ac:dyDescent="0.2">
      <c r="A46" s="93">
        <v>36</v>
      </c>
      <c r="B46" s="215"/>
      <c r="C46" s="94"/>
      <c r="D46" s="95"/>
      <c r="E46" s="220"/>
      <c r="F46" s="213"/>
      <c r="G46" s="213"/>
      <c r="H46" s="105"/>
      <c r="I46" s="106"/>
    </row>
    <row r="47" spans="1:9" ht="21" customHeight="1" x14ac:dyDescent="0.2">
      <c r="A47" s="93">
        <v>37</v>
      </c>
      <c r="B47" s="215"/>
      <c r="C47" s="94"/>
      <c r="D47" s="95"/>
      <c r="E47" s="220"/>
      <c r="F47" s="213"/>
      <c r="G47" s="213"/>
      <c r="H47" s="105"/>
      <c r="I47" s="106"/>
    </row>
    <row r="48" spans="1:9" ht="21" customHeight="1" x14ac:dyDescent="0.2">
      <c r="A48" s="93">
        <v>38</v>
      </c>
      <c r="B48" s="215"/>
      <c r="C48" s="94"/>
      <c r="D48" s="95"/>
      <c r="E48" s="220"/>
      <c r="F48" s="213"/>
      <c r="G48" s="213"/>
      <c r="H48" s="105"/>
      <c r="I48" s="106"/>
    </row>
    <row r="49" spans="1:9" ht="24" x14ac:dyDescent="0.55000000000000004">
      <c r="A49" s="93">
        <v>39</v>
      </c>
      <c r="B49" s="145"/>
      <c r="C49" s="94"/>
      <c r="D49" s="95"/>
      <c r="E49" s="144"/>
      <c r="F49" s="143"/>
      <c r="G49" s="143"/>
      <c r="H49" s="105"/>
      <c r="I49" s="106"/>
    </row>
    <row r="50" spans="1:9" ht="24" x14ac:dyDescent="0.55000000000000004">
      <c r="A50" s="93"/>
      <c r="B50" s="145"/>
      <c r="C50" s="94"/>
      <c r="D50" s="95"/>
      <c r="E50" s="144"/>
      <c r="F50" s="143"/>
      <c r="G50" s="143"/>
      <c r="H50" s="93"/>
      <c r="I50" s="14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L17" sqref="L1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6" t="s">
        <v>44</v>
      </c>
      <c r="O1" s="25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2" t="s">
        <v>31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 s="25" customFormat="1" ht="29.45" customHeight="1" x14ac:dyDescent="0.2">
      <c r="A7" s="261" t="s">
        <v>154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8"/>
    </row>
    <row r="8" spans="1:16" s="25" customFormat="1" ht="21" customHeight="1" x14ac:dyDescent="0.2">
      <c r="A8" s="182" t="s">
        <v>12</v>
      </c>
      <c r="B8" s="183"/>
      <c r="C8" s="257" t="str">
        <f>STUDENT!C2</f>
        <v>5</v>
      </c>
      <c r="D8" s="257"/>
      <c r="E8" s="29" t="s">
        <v>7</v>
      </c>
      <c r="F8" s="260" t="str">
        <f>STUDENT!E2</f>
        <v>3</v>
      </c>
      <c r="G8" s="257"/>
      <c r="H8" s="257" t="s">
        <v>13</v>
      </c>
      <c r="I8" s="257"/>
      <c r="J8" s="257">
        <f>STUDENT!G2</f>
        <v>1</v>
      </c>
      <c r="K8" s="257"/>
      <c r="L8" s="257" t="s">
        <v>14</v>
      </c>
      <c r="M8" s="257"/>
      <c r="N8" s="257">
        <f>STUDENT!I2</f>
        <v>2565</v>
      </c>
      <c r="O8" s="257"/>
      <c r="P8" s="28"/>
    </row>
    <row r="9" spans="1:16" s="25" customFormat="1" ht="21" customHeight="1" x14ac:dyDescent="0.2">
      <c r="A9" s="29" t="s">
        <v>15</v>
      </c>
      <c r="B9" s="259">
        <f>STUDENT!E4</f>
        <v>0</v>
      </c>
      <c r="C9" s="259"/>
      <c r="D9" s="259"/>
      <c r="E9" s="259"/>
      <c r="F9" s="259"/>
      <c r="G9" s="259"/>
      <c r="H9" s="259"/>
      <c r="I9" s="259"/>
      <c r="J9" s="259"/>
      <c r="K9" s="259"/>
      <c r="L9" s="257" t="s">
        <v>1</v>
      </c>
      <c r="M9" s="257"/>
      <c r="N9" s="257">
        <f>STUDENT!C4</f>
        <v>0</v>
      </c>
      <c r="O9" s="257"/>
      <c r="P9" s="28"/>
    </row>
    <row r="10" spans="1:16" s="25" customFormat="1" ht="21" customHeight="1" x14ac:dyDescent="0.2">
      <c r="A10" s="29" t="s">
        <v>16</v>
      </c>
      <c r="B10" s="257">
        <f>STUDENT!I4</f>
        <v>0</v>
      </c>
      <c r="C10" s="257"/>
      <c r="D10" s="25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9">
        <f>STUDENT!G6</f>
        <v>0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8"/>
    </row>
    <row r="12" spans="1:16" s="25" customFormat="1" ht="21" customHeight="1" x14ac:dyDescent="0.2">
      <c r="A12" s="29" t="s">
        <v>11</v>
      </c>
      <c r="B12" s="30"/>
      <c r="C12" s="259" t="str">
        <f>STUDENT!G8</f>
        <v>น.ส.รุ่งนภา  รักสวัสดิ์</v>
      </c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1" t="s">
        <v>27</v>
      </c>
      <c r="C14" s="258"/>
      <c r="D14" s="258"/>
      <c r="E14" s="258"/>
      <c r="F14" s="258"/>
      <c r="G14" s="258"/>
      <c r="H14" s="258"/>
      <c r="I14" s="252"/>
      <c r="J14" s="251" t="s">
        <v>28</v>
      </c>
      <c r="K14" s="258"/>
      <c r="L14" s="258"/>
      <c r="M14" s="258"/>
      <c r="N14" s="258"/>
      <c r="O14" s="25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1" t="s">
        <v>26</v>
      </c>
      <c r="O15" s="25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1">
        <f>COUNTIF(คะแนนวัดผล!W9:W38,อื่น)</f>
        <v>0</v>
      </c>
      <c r="O16" s="25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1"/>
      <c r="O17" s="25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3" t="s">
        <v>159</v>
      </c>
      <c r="F19" s="253"/>
      <c r="G19" s="253"/>
      <c r="H19" s="253"/>
      <c r="I19" s="253"/>
      <c r="J19" s="254" t="s">
        <v>160</v>
      </c>
      <c r="K19" s="254"/>
      <c r="L19" s="254"/>
      <c r="M19" s="254"/>
      <c r="N19" s="254"/>
      <c r="O19" s="254"/>
      <c r="P19" s="28"/>
    </row>
    <row r="20" spans="1:16" s="25" customFormat="1" ht="21" customHeight="1" x14ac:dyDescent="0.2">
      <c r="A20" s="147" t="s">
        <v>123</v>
      </c>
      <c r="B20" s="146" t="s">
        <v>130</v>
      </c>
      <c r="C20" s="146" t="s">
        <v>131</v>
      </c>
      <c r="D20" s="146" t="s">
        <v>132</v>
      </c>
      <c r="E20" s="251" t="s">
        <v>123</v>
      </c>
      <c r="F20" s="252"/>
      <c r="G20" s="146" t="s">
        <v>130</v>
      </c>
      <c r="H20" s="146" t="s">
        <v>131</v>
      </c>
      <c r="I20" s="146" t="s">
        <v>132</v>
      </c>
      <c r="J20" s="251" t="s">
        <v>123</v>
      </c>
      <c r="K20" s="252"/>
      <c r="L20" s="146" t="s">
        <v>130</v>
      </c>
      <c r="M20" s="146" t="s">
        <v>131</v>
      </c>
      <c r="N20" s="251" t="s">
        <v>132</v>
      </c>
      <c r="O20" s="252"/>
      <c r="P20" s="28"/>
    </row>
    <row r="21" spans="1:16" s="25" customFormat="1" ht="21" customHeight="1" x14ac:dyDescent="0.2">
      <c r="A21" s="147">
        <f>COUNTIF(คุณลักษณะอ่านคิด!C8:C45,3)</f>
        <v>0</v>
      </c>
      <c r="B21" s="147">
        <f>COUNTIF(คุณลักษณะอ่านคิด!C8:C45,2)</f>
        <v>0</v>
      </c>
      <c r="C21" s="147">
        <f>COUNTIF(คุณลักษณะอ่านคิด!C8:C45,1)</f>
        <v>0</v>
      </c>
      <c r="D21" s="147">
        <f>COUNTIF(คุณลักษณะอ่านคิด!C8:C45,0)</f>
        <v>0</v>
      </c>
      <c r="E21" s="254">
        <f>COUNTIF(คุณลักษณะอ่านคิด!K8:K41,3)</f>
        <v>0</v>
      </c>
      <c r="F21" s="254"/>
      <c r="G21" s="146">
        <f>COUNTIF(คุณลักษณะอ่านคิด!K8:K41,2)</f>
        <v>0</v>
      </c>
      <c r="H21" s="146">
        <f>COUNTIF(คุณลักษณะอ่านคิด!K8:K38,1)</f>
        <v>0</v>
      </c>
      <c r="I21" s="146">
        <f>COUNTIF(คุณลักษณะอ่านคิด!K8:K45,0)</f>
        <v>31</v>
      </c>
      <c r="J21" s="254">
        <f>COUNTIF(คุณลักษณะอ่านคิด!W8:W36,3)</f>
        <v>0</v>
      </c>
      <c r="K21" s="254"/>
      <c r="L21" s="147">
        <f>COUNTIF(คุณลักษณะอ่านคิด!W8:W41,2)</f>
        <v>0</v>
      </c>
      <c r="M21" s="147">
        <f>COUNTIF(คุณลักษณะอ่านคิด!W8:W32,1)</f>
        <v>0</v>
      </c>
      <c r="N21" s="254">
        <f>COUNTIF(คุณลักษณะอ่านคิด!W8:W45,0)</f>
        <v>31</v>
      </c>
      <c r="O21" s="25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5" t="s">
        <v>33</v>
      </c>
      <c r="B24" s="255"/>
      <c r="C24" s="255"/>
      <c r="D24" s="28"/>
      <c r="E24" s="37" t="s">
        <v>34</v>
      </c>
      <c r="F24" s="255" t="s">
        <v>35</v>
      </c>
      <c r="G24" s="255"/>
      <c r="H24" s="255"/>
      <c r="I24" s="25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5" t="s">
        <v>33</v>
      </c>
      <c r="B25" s="255"/>
      <c r="C25" s="255"/>
      <c r="D25" s="28"/>
      <c r="E25" s="37" t="s">
        <v>34</v>
      </c>
      <c r="F25" s="255" t="s">
        <v>35</v>
      </c>
      <c r="G25" s="255"/>
      <c r="H25" s="255"/>
      <c r="I25" s="25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5" t="s">
        <v>33</v>
      </c>
      <c r="B26" s="255"/>
      <c r="C26" s="255"/>
      <c r="D26" s="28"/>
      <c r="E26" s="37" t="s">
        <v>34</v>
      </c>
      <c r="F26" s="255" t="s">
        <v>35</v>
      </c>
      <c r="G26" s="255"/>
      <c r="H26" s="255"/>
      <c r="I26" s="25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5" t="s">
        <v>33</v>
      </c>
      <c r="C31" s="255"/>
      <c r="D31" s="255"/>
      <c r="E31" s="25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5" t="s">
        <v>162</v>
      </c>
      <c r="J33" s="255"/>
      <c r="K33" s="255"/>
      <c r="L33" s="255"/>
      <c r="M33" s="25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5" t="s">
        <v>40</v>
      </c>
      <c r="I34" s="255"/>
      <c r="J34" s="255"/>
      <c r="K34" s="255"/>
      <c r="L34" s="255"/>
      <c r="M34" s="255"/>
      <c r="N34" s="25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3" t="s">
        <v>85</v>
      </c>
      <c r="C2" s="264"/>
      <c r="D2" s="265"/>
    </row>
    <row r="3" spans="1:4" ht="21" x14ac:dyDescent="0.35">
      <c r="A3" s="42">
        <v>1</v>
      </c>
      <c r="B3" s="269"/>
      <c r="C3" s="270"/>
      <c r="D3" s="271"/>
    </row>
    <row r="4" spans="1:4" ht="21" x14ac:dyDescent="0.35">
      <c r="A4" s="42">
        <v>2</v>
      </c>
      <c r="B4" s="272"/>
      <c r="C4" s="273"/>
      <c r="D4" s="274"/>
    </row>
    <row r="5" spans="1:4" ht="21" x14ac:dyDescent="0.35">
      <c r="A5" s="42">
        <v>3</v>
      </c>
      <c r="B5" s="272"/>
      <c r="C5" s="273"/>
      <c r="D5" s="274"/>
    </row>
    <row r="6" spans="1:4" ht="21" x14ac:dyDescent="0.35">
      <c r="A6" s="42">
        <v>4</v>
      </c>
      <c r="B6" s="272"/>
      <c r="C6" s="273"/>
      <c r="D6" s="274"/>
    </row>
    <row r="7" spans="1:4" ht="21" x14ac:dyDescent="0.35">
      <c r="A7" s="42">
        <v>5</v>
      </c>
      <c r="B7" s="272"/>
      <c r="C7" s="273"/>
      <c r="D7" s="274"/>
    </row>
    <row r="8" spans="1:4" ht="21" x14ac:dyDescent="0.35">
      <c r="A8" s="42">
        <v>6</v>
      </c>
      <c r="B8" s="272"/>
      <c r="C8" s="273"/>
      <c r="D8" s="274"/>
    </row>
    <row r="9" spans="1:4" ht="21" x14ac:dyDescent="0.35">
      <c r="A9" s="42">
        <v>7</v>
      </c>
      <c r="B9" s="272"/>
      <c r="C9" s="273"/>
      <c r="D9" s="274"/>
    </row>
    <row r="10" spans="1:4" ht="21" x14ac:dyDescent="0.35">
      <c r="A10" s="42">
        <v>8</v>
      </c>
      <c r="B10" s="272"/>
      <c r="C10" s="273"/>
      <c r="D10" s="274"/>
    </row>
    <row r="11" spans="1:4" ht="21" x14ac:dyDescent="0.35">
      <c r="A11" s="42">
        <v>9</v>
      </c>
      <c r="B11" s="272"/>
      <c r="C11" s="273"/>
      <c r="D11" s="274"/>
    </row>
    <row r="12" spans="1:4" ht="21" x14ac:dyDescent="0.35">
      <c r="A12" s="42">
        <v>10</v>
      </c>
      <c r="B12" s="272"/>
      <c r="C12" s="273"/>
      <c r="D12" s="274"/>
    </row>
    <row r="13" spans="1:4" ht="21" x14ac:dyDescent="0.35">
      <c r="A13" s="42">
        <v>11</v>
      </c>
      <c r="B13" s="272"/>
      <c r="C13" s="273"/>
      <c r="D13" s="274"/>
    </row>
    <row r="14" spans="1:4" ht="21" x14ac:dyDescent="0.35">
      <c r="A14" s="42">
        <v>12</v>
      </c>
      <c r="B14" s="272"/>
      <c r="C14" s="273"/>
      <c r="D14" s="274"/>
    </row>
    <row r="15" spans="1:4" ht="21" x14ac:dyDescent="0.35">
      <c r="A15" s="42">
        <v>13</v>
      </c>
      <c r="B15" s="272"/>
      <c r="C15" s="273"/>
      <c r="D15" s="274"/>
    </row>
    <row r="16" spans="1:4" ht="21" x14ac:dyDescent="0.35">
      <c r="A16" s="42">
        <v>14</v>
      </c>
      <c r="B16" s="266"/>
      <c r="C16" s="267"/>
      <c r="D16" s="268"/>
    </row>
    <row r="17" spans="1:4" ht="21" x14ac:dyDescent="0.35">
      <c r="A17" s="42">
        <v>15</v>
      </c>
      <c r="B17" s="269"/>
      <c r="C17" s="270"/>
      <c r="D17" s="271"/>
    </row>
    <row r="18" spans="1:4" ht="21" x14ac:dyDescent="0.35">
      <c r="A18" s="42">
        <v>16</v>
      </c>
      <c r="B18" s="266"/>
      <c r="C18" s="267"/>
      <c r="D18" s="268"/>
    </row>
    <row r="19" spans="1:4" ht="21" x14ac:dyDescent="0.35">
      <c r="A19" s="42">
        <v>17</v>
      </c>
      <c r="B19" s="269"/>
      <c r="C19" s="270"/>
      <c r="D19" s="271"/>
    </row>
    <row r="20" spans="1:4" ht="21" x14ac:dyDescent="0.35">
      <c r="A20" s="42">
        <v>18</v>
      </c>
      <c r="B20" s="272"/>
      <c r="C20" s="273"/>
      <c r="D20" s="274"/>
    </row>
    <row r="21" spans="1:4" ht="21" x14ac:dyDescent="0.35">
      <c r="A21" s="42"/>
      <c r="B21" s="269"/>
      <c r="C21" s="270"/>
      <c r="D21" s="271"/>
    </row>
    <row r="22" spans="1:4" ht="21" x14ac:dyDescent="0.35">
      <c r="A22" s="42"/>
      <c r="B22" s="266"/>
      <c r="C22" s="267"/>
      <c r="D22" s="268"/>
    </row>
    <row r="23" spans="1:4" ht="21" x14ac:dyDescent="0.35">
      <c r="A23" s="42"/>
      <c r="B23" s="266"/>
      <c r="C23" s="267"/>
      <c r="D23" s="268"/>
    </row>
    <row r="24" spans="1:4" ht="21" x14ac:dyDescent="0.35">
      <c r="A24" s="42"/>
      <c r="B24" s="266"/>
      <c r="C24" s="267"/>
      <c r="D24" s="268"/>
    </row>
    <row r="25" spans="1:4" ht="21" x14ac:dyDescent="0.35">
      <c r="A25" s="42"/>
      <c r="B25" s="266"/>
      <c r="C25" s="267"/>
      <c r="D25" s="268"/>
    </row>
    <row r="26" spans="1:4" ht="21" x14ac:dyDescent="0.35">
      <c r="A26" s="42"/>
      <c r="B26" s="266"/>
      <c r="C26" s="267"/>
      <c r="D26" s="268"/>
    </row>
    <row r="27" spans="1:4" ht="21" x14ac:dyDescent="0.35">
      <c r="A27" s="42"/>
      <c r="B27" s="266"/>
      <c r="C27" s="267"/>
      <c r="D27" s="268"/>
    </row>
    <row r="28" spans="1:4" ht="21" x14ac:dyDescent="0.35">
      <c r="A28" s="42"/>
      <c r="B28" s="266"/>
      <c r="C28" s="267"/>
      <c r="D28" s="26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E17" sqref="E1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75"/>
      <c r="B1" s="275"/>
      <c r="C1" s="275"/>
      <c r="D1" s="275"/>
      <c r="E1" s="275"/>
      <c r="F1" s="275"/>
      <c r="G1" s="275"/>
      <c r="H1" s="275"/>
      <c r="I1" s="39" t="s">
        <v>83</v>
      </c>
      <c r="J1" s="40">
        <v>2</v>
      </c>
    </row>
    <row r="2" spans="1:10" ht="21" customHeight="1" x14ac:dyDescent="0.2">
      <c r="A2" s="279" t="s">
        <v>82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ht="21" x14ac:dyDescent="0.35">
      <c r="A3" s="41" t="s">
        <v>96</v>
      </c>
      <c r="B3" s="276" t="s">
        <v>72</v>
      </c>
      <c r="C3" s="184" t="s">
        <v>95</v>
      </c>
      <c r="D3" s="276" t="s">
        <v>73</v>
      </c>
      <c r="E3" s="280" t="s">
        <v>68</v>
      </c>
      <c r="F3" s="281"/>
      <c r="G3" s="281"/>
      <c r="H3" s="282"/>
      <c r="I3" s="44" t="s">
        <v>75</v>
      </c>
      <c r="J3" s="276" t="s">
        <v>74</v>
      </c>
    </row>
    <row r="4" spans="1:10" ht="21" x14ac:dyDescent="0.35">
      <c r="A4" s="45" t="s">
        <v>97</v>
      </c>
      <c r="B4" s="277"/>
      <c r="C4" s="46" t="s">
        <v>78</v>
      </c>
      <c r="D4" s="277"/>
      <c r="E4" s="283"/>
      <c r="F4" s="284"/>
      <c r="G4" s="284"/>
      <c r="H4" s="285"/>
      <c r="I4" s="46" t="s">
        <v>77</v>
      </c>
      <c r="J4" s="277"/>
    </row>
    <row r="5" spans="1:10" ht="21" x14ac:dyDescent="0.35">
      <c r="A5" s="47" t="s">
        <v>84</v>
      </c>
      <c r="B5" s="278"/>
      <c r="C5" s="48"/>
      <c r="D5" s="27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6" t="s">
        <v>63</v>
      </c>
      <c r="B25" s="267"/>
      <c r="C25" s="268"/>
      <c r="D25" s="272">
        <f>SUM(D6:D24)</f>
        <v>0</v>
      </c>
      <c r="E25" s="273"/>
      <c r="F25" s="273"/>
      <c r="G25" s="273"/>
      <c r="H25" s="274"/>
      <c r="I25" s="52"/>
      <c r="J25" s="52"/>
    </row>
    <row r="26" spans="1:10" ht="24.6" customHeight="1" x14ac:dyDescent="0.35">
      <c r="A26" s="266" t="s">
        <v>79</v>
      </c>
      <c r="B26" s="267"/>
      <c r="C26" s="267"/>
      <c r="D26" s="26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6" t="s">
        <v>80</v>
      </c>
      <c r="B27" s="267"/>
      <c r="C27" s="267"/>
      <c r="D27" s="267"/>
      <c r="E27" s="267"/>
      <c r="F27" s="267"/>
      <c r="G27" s="268"/>
      <c r="H27" s="42">
        <f>SUM(F6:F24)</f>
        <v>0</v>
      </c>
      <c r="I27" s="52"/>
      <c r="J27" s="52"/>
    </row>
    <row r="28" spans="1:10" ht="24.6" customHeight="1" x14ac:dyDescent="0.35">
      <c r="A28" s="266" t="s">
        <v>98</v>
      </c>
      <c r="B28" s="267"/>
      <c r="C28" s="267"/>
      <c r="D28" s="267"/>
      <c r="E28" s="267"/>
      <c r="F28" s="267"/>
      <c r="G28" s="268"/>
      <c r="H28" s="42">
        <f>SUM(H6:H24)</f>
        <v>0</v>
      </c>
      <c r="I28" s="52"/>
      <c r="J28" s="52"/>
    </row>
    <row r="29" spans="1:10" ht="21" x14ac:dyDescent="0.35">
      <c r="A29" s="266" t="s">
        <v>81</v>
      </c>
      <c r="B29" s="267"/>
      <c r="C29" s="267"/>
      <c r="D29" s="267"/>
      <c r="E29" s="267"/>
      <c r="F29" s="267"/>
      <c r="G29" s="26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31" workbookViewId="0">
      <selection activeCell="A40" sqref="A40:L4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0" t="str">
        <f>ปกหน้า!N1</f>
        <v>ปพ.5/ต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 t="s">
        <v>54</v>
      </c>
      <c r="Y1" s="300"/>
      <c r="Z1" s="256">
        <v>3</v>
      </c>
      <c r="AA1" s="256"/>
    </row>
    <row r="2" spans="1:32" ht="21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55000000000000004">
      <c r="A3" s="307" t="s">
        <v>1</v>
      </c>
      <c r="B3" s="307"/>
      <c r="C3" s="301">
        <f>STUDENT!C4</f>
        <v>0</v>
      </c>
      <c r="D3" s="301"/>
      <c r="E3" s="55" t="s">
        <v>0</v>
      </c>
      <c r="F3" s="301">
        <f>STUDENT!E4</f>
        <v>0</v>
      </c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22" t="s">
        <v>47</v>
      </c>
      <c r="V3" s="322"/>
      <c r="W3" s="322"/>
      <c r="X3" s="306" t="str">
        <f>STUDENT!C2</f>
        <v>5</v>
      </c>
      <c r="Y3" s="306"/>
      <c r="Z3" s="306"/>
      <c r="AA3" s="30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8" t="s">
        <v>7</v>
      </c>
      <c r="B5" s="311" t="s">
        <v>8</v>
      </c>
      <c r="C5" s="59" t="s">
        <v>6</v>
      </c>
      <c r="D5" s="289" t="s">
        <v>48</v>
      </c>
      <c r="E5" s="290"/>
      <c r="F5" s="291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315" t="s">
        <v>55</v>
      </c>
      <c r="AC5" s="316"/>
      <c r="AD5" s="316"/>
      <c r="AE5" s="316"/>
      <c r="AF5" s="317"/>
    </row>
    <row r="6" spans="1:32" ht="21" customHeight="1" x14ac:dyDescent="0.55000000000000004">
      <c r="A6" s="309"/>
      <c r="B6" s="312"/>
      <c r="C6" s="61" t="s">
        <v>64</v>
      </c>
      <c r="D6" s="292"/>
      <c r="E6" s="292"/>
      <c r="F6" s="293"/>
      <c r="G6" s="62" t="s">
        <v>50</v>
      </c>
      <c r="H6" s="302" t="s">
        <v>264</v>
      </c>
      <c r="I6" s="303"/>
      <c r="J6" s="303"/>
      <c r="K6" s="303"/>
      <c r="L6" s="304"/>
      <c r="M6" s="302" t="s">
        <v>264</v>
      </c>
      <c r="N6" s="303"/>
      <c r="O6" s="303"/>
      <c r="P6" s="303"/>
      <c r="Q6" s="304"/>
      <c r="R6" s="302" t="s">
        <v>265</v>
      </c>
      <c r="S6" s="303"/>
      <c r="T6" s="303"/>
      <c r="U6" s="303"/>
      <c r="V6" s="304"/>
      <c r="W6" s="302" t="s">
        <v>262</v>
      </c>
      <c r="X6" s="303"/>
      <c r="Y6" s="303"/>
      <c r="Z6" s="303"/>
      <c r="AA6" s="304"/>
      <c r="AB6" s="318" t="s">
        <v>56</v>
      </c>
      <c r="AC6" s="320" t="s">
        <v>57</v>
      </c>
      <c r="AD6" s="320" t="s">
        <v>58</v>
      </c>
      <c r="AE6" s="320" t="s">
        <v>155</v>
      </c>
      <c r="AF6" s="5" t="s">
        <v>63</v>
      </c>
    </row>
    <row r="7" spans="1:32" ht="21" customHeight="1" thickBot="1" x14ac:dyDescent="0.6">
      <c r="A7" s="309"/>
      <c r="B7" s="313"/>
      <c r="C7" s="61" t="s">
        <v>65</v>
      </c>
      <c r="D7" s="294"/>
      <c r="E7" s="292"/>
      <c r="F7" s="293"/>
      <c r="G7" s="62" t="s">
        <v>51</v>
      </c>
      <c r="H7" s="204"/>
      <c r="I7" s="204">
        <v>17</v>
      </c>
      <c r="J7" s="204">
        <v>18</v>
      </c>
      <c r="K7" s="204">
        <v>19</v>
      </c>
      <c r="L7" s="204">
        <v>20</v>
      </c>
      <c r="M7" s="204">
        <v>23</v>
      </c>
      <c r="N7" s="204">
        <v>24</v>
      </c>
      <c r="O7" s="204">
        <v>25</v>
      </c>
      <c r="P7" s="204">
        <v>26</v>
      </c>
      <c r="Q7" s="204">
        <v>27</v>
      </c>
      <c r="R7" s="204">
        <v>30</v>
      </c>
      <c r="S7" s="204">
        <v>31</v>
      </c>
      <c r="T7" s="204">
        <v>1</v>
      </c>
      <c r="U7" s="204">
        <v>2</v>
      </c>
      <c r="V7" s="204">
        <v>3</v>
      </c>
      <c r="W7" s="204">
        <v>6</v>
      </c>
      <c r="X7" s="204">
        <v>7</v>
      </c>
      <c r="Y7" s="204">
        <v>8</v>
      </c>
      <c r="Z7" s="204">
        <v>9</v>
      </c>
      <c r="AA7" s="204">
        <v>10</v>
      </c>
      <c r="AB7" s="319"/>
      <c r="AC7" s="321"/>
      <c r="AD7" s="321"/>
      <c r="AE7" s="321"/>
      <c r="AF7" s="10" t="s">
        <v>59</v>
      </c>
    </row>
    <row r="8" spans="1:32" ht="21" customHeight="1" thickBot="1" x14ac:dyDescent="0.6">
      <c r="A8" s="310"/>
      <c r="B8" s="314"/>
      <c r="C8" s="64"/>
      <c r="D8" s="295"/>
      <c r="E8" s="296"/>
      <c r="F8" s="297"/>
      <c r="G8" s="65" t="s">
        <v>52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3">
        <f>STUDENT!C11</f>
        <v>3</v>
      </c>
      <c r="B9" s="140">
        <f>STUDENT!D11</f>
        <v>1</v>
      </c>
      <c r="C9" s="123" t="str">
        <f>STUDENT!B11</f>
        <v>07109</v>
      </c>
      <c r="D9" s="161" t="str">
        <f>STUDENT!E11</f>
        <v>นาย</v>
      </c>
      <c r="E9" s="162" t="str">
        <f>STUDENT!F11</f>
        <v>ณัฐวุฒิ</v>
      </c>
      <c r="F9" s="298" t="str">
        <f>STUDENT!G11</f>
        <v>หวังคิวกลาง</v>
      </c>
      <c r="G9" s="29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2">
        <f>STUDENT!D12</f>
        <v>2</v>
      </c>
      <c r="C10" s="49" t="str">
        <f>STUDENT!B12</f>
        <v>07164</v>
      </c>
      <c r="D10" s="151" t="str">
        <f>STUDENT!E12</f>
        <v>นาย</v>
      </c>
      <c r="E10" s="163" t="str">
        <f>STUDENT!F12</f>
        <v>ฤทธิชัย</v>
      </c>
      <c r="F10" s="286" t="str">
        <f>STUDENT!G12</f>
        <v>สุวรรณแก้ว</v>
      </c>
      <c r="G10" s="28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2">
        <f>STUDENT!D13</f>
        <v>3</v>
      </c>
      <c r="C11" s="152" t="str">
        <f>STUDENT!B13</f>
        <v>07245</v>
      </c>
      <c r="D11" s="151" t="str">
        <f>STUDENT!E13</f>
        <v>นาย</v>
      </c>
      <c r="E11" s="163" t="str">
        <f>STUDENT!F13</f>
        <v>ณัฐวุฒิ</v>
      </c>
      <c r="F11" s="286" t="str">
        <f>STUDENT!G13</f>
        <v>สอนตาง</v>
      </c>
      <c r="G11" s="28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2">
        <f>STUDENT!D14</f>
        <v>4</v>
      </c>
      <c r="C12" s="49" t="str">
        <f>STUDENT!B14</f>
        <v>07247</v>
      </c>
      <c r="D12" s="151" t="str">
        <f>STUDENT!E14</f>
        <v>นาย</v>
      </c>
      <c r="E12" s="163" t="str">
        <f>STUDENT!F14</f>
        <v>ธนากรณ์</v>
      </c>
      <c r="F12" s="286" t="str">
        <f>STUDENT!G14</f>
        <v>แก้วแสวง</v>
      </c>
      <c r="G12" s="28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2">
        <f>STUDENT!D15</f>
        <v>5</v>
      </c>
      <c r="C13" s="152" t="str">
        <f>STUDENT!B15</f>
        <v>07249</v>
      </c>
      <c r="D13" s="151" t="str">
        <f>STUDENT!E15</f>
        <v>นาย</v>
      </c>
      <c r="E13" s="163" t="str">
        <f>STUDENT!F15</f>
        <v>ปาณวัตร</v>
      </c>
      <c r="F13" s="286" t="str">
        <f>STUDENT!G15</f>
        <v>บุญเต็ม</v>
      </c>
      <c r="G13" s="28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2">
        <f>STUDENT!D16</f>
        <v>6</v>
      </c>
      <c r="C14" s="49" t="str">
        <f>STUDENT!B16</f>
        <v>07251</v>
      </c>
      <c r="D14" s="151" t="str">
        <f>STUDENT!E16</f>
        <v>นาย</v>
      </c>
      <c r="E14" s="163" t="str">
        <f>STUDENT!F16</f>
        <v>ภูวเดช</v>
      </c>
      <c r="F14" s="286" t="str">
        <f>STUDENT!G16</f>
        <v>โยธะวงค์</v>
      </c>
      <c r="G14" s="28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2">
        <f>STUDENT!D17</f>
        <v>7</v>
      </c>
      <c r="C15" s="152" t="str">
        <f>STUDENT!B17</f>
        <v>07255</v>
      </c>
      <c r="D15" s="151" t="str">
        <f>STUDENT!E17</f>
        <v>นาย</v>
      </c>
      <c r="E15" s="163" t="str">
        <f>STUDENT!F17</f>
        <v>วุฒิชัย</v>
      </c>
      <c r="F15" s="286" t="str">
        <f>STUDENT!G17</f>
        <v>หนูทอง</v>
      </c>
      <c r="G15" s="28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2">
        <f>STUDENT!D18</f>
        <v>8</v>
      </c>
      <c r="C16" s="49" t="str">
        <f>STUDENT!B18</f>
        <v>07258</v>
      </c>
      <c r="D16" s="151" t="str">
        <f>STUDENT!E18</f>
        <v>นาย</v>
      </c>
      <c r="E16" s="163" t="str">
        <f>STUDENT!F18</f>
        <v>อัษฎาวุธ</v>
      </c>
      <c r="F16" s="286" t="str">
        <f>STUDENT!G18</f>
        <v>มุสิแดง</v>
      </c>
      <c r="G16" s="28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2">
        <f>STUDENT!D19</f>
        <v>9</v>
      </c>
      <c r="C17" s="152" t="str">
        <f>STUDENT!B19</f>
        <v>07281</v>
      </c>
      <c r="D17" s="151" t="str">
        <f>STUDENT!E19</f>
        <v>นาย</v>
      </c>
      <c r="E17" s="163" t="str">
        <f>STUDENT!F19</f>
        <v>ปวริศ</v>
      </c>
      <c r="F17" s="286" t="str">
        <f>STUDENT!G19</f>
        <v>บัวทอง</v>
      </c>
      <c r="G17" s="28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2">
        <f>STUDENT!D20</f>
        <v>10</v>
      </c>
      <c r="C18" s="49" t="str">
        <f>STUDENT!B20</f>
        <v>07303</v>
      </c>
      <c r="D18" s="151" t="str">
        <f>STUDENT!E20</f>
        <v>นาย</v>
      </c>
      <c r="E18" s="163" t="str">
        <f>STUDENT!F20</f>
        <v>วีระวัส</v>
      </c>
      <c r="F18" s="286" t="str">
        <f>STUDENT!G20</f>
        <v>รัตนพันธ์</v>
      </c>
      <c r="G18" s="28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2">
        <f>STUDENT!D21</f>
        <v>11</v>
      </c>
      <c r="C19" s="152" t="str">
        <f>STUDENT!B21</f>
        <v>07305</v>
      </c>
      <c r="D19" s="151" t="str">
        <f>STUDENT!E21</f>
        <v>นาย</v>
      </c>
      <c r="E19" s="163" t="str">
        <f>STUDENT!F21</f>
        <v>จิรายุ</v>
      </c>
      <c r="F19" s="286" t="str">
        <f>STUDENT!G21</f>
        <v>คงปาน</v>
      </c>
      <c r="G19" s="28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2">
        <f>STUDENT!D22</f>
        <v>12</v>
      </c>
      <c r="C20" s="49" t="str">
        <f>STUDENT!B22</f>
        <v>07350</v>
      </c>
      <c r="D20" s="151" t="str">
        <f>STUDENT!E22</f>
        <v>นาย</v>
      </c>
      <c r="E20" s="163" t="str">
        <f>STUDENT!F22</f>
        <v>ณัฐวุฒิ</v>
      </c>
      <c r="F20" s="286" t="str">
        <f>STUDENT!G22</f>
        <v>ห้วยแก้ว</v>
      </c>
      <c r="G20" s="28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2">
        <f>STUDENT!D23</f>
        <v>13</v>
      </c>
      <c r="C21" s="49" t="str">
        <f>STUDENT!B23</f>
        <v>07616</v>
      </c>
      <c r="D21" s="151" t="str">
        <f>STUDENT!E23</f>
        <v>นาย</v>
      </c>
      <c r="E21" s="163" t="str">
        <f>STUDENT!F23</f>
        <v>กิตติพัฒน์</v>
      </c>
      <c r="F21" s="286" t="str">
        <f>STUDENT!G23</f>
        <v>พลไชย</v>
      </c>
      <c r="G21" s="28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2">
        <f>STUDENT!D24</f>
        <v>14</v>
      </c>
      <c r="C22" s="152" t="str">
        <f>STUDENT!B24</f>
        <v>07746</v>
      </c>
      <c r="D22" s="151" t="str">
        <f>STUDENT!E24</f>
        <v>นาย</v>
      </c>
      <c r="E22" s="163" t="str">
        <f>STUDENT!F24</f>
        <v>คฑาวุธ</v>
      </c>
      <c r="F22" s="286" t="str">
        <f>STUDENT!G24</f>
        <v>ศรีสมบัติ</v>
      </c>
      <c r="G22" s="28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2">
        <f>STUDENT!D25</f>
        <v>15</v>
      </c>
      <c r="C23" s="49" t="str">
        <f>STUDENT!B25</f>
        <v>07750</v>
      </c>
      <c r="D23" s="151" t="str">
        <f>STUDENT!E25</f>
        <v>นาย</v>
      </c>
      <c r="E23" s="163" t="str">
        <f>STUDENT!F25</f>
        <v>คีตะพัฒ</v>
      </c>
      <c r="F23" s="286" t="str">
        <f>STUDENT!G25</f>
        <v>คล่องดี</v>
      </c>
      <c r="G23" s="28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2">
        <f>STUDENT!D26</f>
        <v>16</v>
      </c>
      <c r="C24" s="152" t="str">
        <f>STUDENT!B26</f>
        <v>07758</v>
      </c>
      <c r="D24" s="151" t="str">
        <f>STUDENT!E26</f>
        <v>นาย</v>
      </c>
      <c r="E24" s="163" t="str">
        <f>STUDENT!F26</f>
        <v>ศุภวิชญ์</v>
      </c>
      <c r="F24" s="286" t="str">
        <f>STUDENT!G26</f>
        <v>ทองมณี</v>
      </c>
      <c r="G24" s="28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2">
        <f>STUDENT!D27</f>
        <v>17</v>
      </c>
      <c r="C25" s="49" t="str">
        <f>STUDENT!B27</f>
        <v>07759</v>
      </c>
      <c r="D25" s="151" t="str">
        <f>STUDENT!E27</f>
        <v>นาย</v>
      </c>
      <c r="E25" s="163" t="str">
        <f>STUDENT!F27</f>
        <v>ชนสรณ์</v>
      </c>
      <c r="F25" s="286" t="str">
        <f>STUDENT!G27</f>
        <v>สุดตะระ</v>
      </c>
      <c r="G25" s="28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2">
        <f>STUDENT!D28</f>
        <v>18</v>
      </c>
      <c r="C26" s="152" t="str">
        <f>STUDENT!B28</f>
        <v>07761</v>
      </c>
      <c r="D26" s="151" t="str">
        <f>STUDENT!E28</f>
        <v>นาย</v>
      </c>
      <c r="E26" s="163" t="str">
        <f>STUDENT!F28</f>
        <v>ณัฐปคัลภ์</v>
      </c>
      <c r="F26" s="286" t="str">
        <f>STUDENT!G28</f>
        <v>หวามา</v>
      </c>
      <c r="G26" s="28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2">
        <f>STUDENT!D29</f>
        <v>19</v>
      </c>
      <c r="C27" s="49" t="str">
        <f>STUDENT!B29</f>
        <v>07764</v>
      </c>
      <c r="D27" s="151" t="str">
        <f>STUDENT!E29</f>
        <v>นาย</v>
      </c>
      <c r="E27" s="163" t="str">
        <f>STUDENT!F29</f>
        <v>ปัญญพัฒน์</v>
      </c>
      <c r="F27" s="286" t="str">
        <f>STUDENT!G29</f>
        <v>เฮ็งเส็ง</v>
      </c>
      <c r="G27" s="28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2">
        <f>STUDENT!D30</f>
        <v>20</v>
      </c>
      <c r="C28" s="152" t="str">
        <f>STUDENT!B30</f>
        <v>07880</v>
      </c>
      <c r="D28" s="151" t="str">
        <f>STUDENT!E30</f>
        <v>นาย</v>
      </c>
      <c r="E28" s="163" t="str">
        <f>STUDENT!F30</f>
        <v>กันตภัทร</v>
      </c>
      <c r="F28" s="286" t="str">
        <f>STUDENT!G30</f>
        <v>สืบทอง</v>
      </c>
      <c r="G28" s="28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2">
        <f>STUDENT!D31</f>
        <v>21</v>
      </c>
      <c r="C29" s="152" t="str">
        <f>STUDENT!B31</f>
        <v>07259</v>
      </c>
      <c r="D29" s="151" t="str">
        <f>STUDENT!E31</f>
        <v>น.ส.</v>
      </c>
      <c r="E29" s="163" t="str">
        <f>STUDENT!F31</f>
        <v>ณัชชา</v>
      </c>
      <c r="F29" s="286" t="str">
        <f>STUDENT!G31</f>
        <v>เอียดแก้ว</v>
      </c>
      <c r="G29" s="28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2">
        <f>STUDENT!D32</f>
        <v>22</v>
      </c>
      <c r="C30" s="189" t="str">
        <f>STUDENT!B32</f>
        <v>07262</v>
      </c>
      <c r="D30" s="187" t="str">
        <f>STUDENT!E32</f>
        <v>น.ส.</v>
      </c>
      <c r="E30" s="190" t="str">
        <f>STUDENT!F32</f>
        <v>นันทิกานต์</v>
      </c>
      <c r="F30" s="286" t="str">
        <f>STUDENT!G32</f>
        <v>นกเส้ง</v>
      </c>
      <c r="G30" s="28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2">
        <f>STUDENT!D33</f>
        <v>23</v>
      </c>
      <c r="C31" s="189" t="str">
        <f>STUDENT!B33</f>
        <v>07267</v>
      </c>
      <c r="D31" s="187" t="str">
        <f>STUDENT!E33</f>
        <v>น.ส.</v>
      </c>
      <c r="E31" s="190" t="str">
        <f>STUDENT!F33</f>
        <v>สุพัตรา</v>
      </c>
      <c r="F31" s="286" t="str">
        <f>STUDENT!G33</f>
        <v>เทศศรี</v>
      </c>
      <c r="G31" s="28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2">
        <f>STUDENT!D34</f>
        <v>24</v>
      </c>
      <c r="C32" s="189" t="str">
        <f>STUDENT!B34</f>
        <v>07270</v>
      </c>
      <c r="D32" s="187" t="str">
        <f>STUDENT!E34</f>
        <v>น.ส.</v>
      </c>
      <c r="E32" s="190" t="str">
        <f>STUDENT!F34</f>
        <v>วรารักษ์</v>
      </c>
      <c r="F32" s="286" t="str">
        <f>STUDENT!G34</f>
        <v>ภิรมรัก</v>
      </c>
      <c r="G32" s="28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2">
        <f>STUDENT!D35</f>
        <v>25</v>
      </c>
      <c r="C33" s="189" t="str">
        <f>STUDENT!B35</f>
        <v>07271</v>
      </c>
      <c r="D33" s="187" t="str">
        <f>STUDENT!E35</f>
        <v>น.ส.</v>
      </c>
      <c r="E33" s="190" t="str">
        <f>STUDENT!F35</f>
        <v>ธนพร</v>
      </c>
      <c r="F33" s="286" t="str">
        <f>STUDENT!G35</f>
        <v>แก้วเมือง</v>
      </c>
      <c r="G33" s="28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2">
        <f>STUDENT!D36</f>
        <v>26</v>
      </c>
      <c r="C34" s="189" t="str">
        <f>STUDENT!B36</f>
        <v>07291</v>
      </c>
      <c r="D34" s="187" t="str">
        <f>STUDENT!E36</f>
        <v>น.ส.</v>
      </c>
      <c r="E34" s="190" t="str">
        <f>STUDENT!F36</f>
        <v>จิราพร</v>
      </c>
      <c r="F34" s="286" t="str">
        <f>STUDENT!G36</f>
        <v>สุขเสนา</v>
      </c>
      <c r="G34" s="28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2">
        <f>STUDENT!D37</f>
        <v>27</v>
      </c>
      <c r="C35" s="189" t="str">
        <f>STUDENT!B37</f>
        <v>07294</v>
      </c>
      <c r="D35" s="187" t="str">
        <f>STUDENT!E37</f>
        <v>น.ส.</v>
      </c>
      <c r="E35" s="190" t="str">
        <f>STUDENT!F37</f>
        <v>นันท์นภัส</v>
      </c>
      <c r="F35" s="286" t="str">
        <f>STUDENT!G37</f>
        <v>หนูดำ</v>
      </c>
      <c r="G35" s="28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2">
        <f>STUDENT!D38</f>
        <v>28</v>
      </c>
      <c r="C36" s="189" t="str">
        <f>STUDENT!B38</f>
        <v>07295</v>
      </c>
      <c r="D36" s="187" t="str">
        <f>STUDENT!E38</f>
        <v>น.ส.</v>
      </c>
      <c r="E36" s="190" t="str">
        <f>STUDENT!F38</f>
        <v>ปทิตตา</v>
      </c>
      <c r="F36" s="286" t="str">
        <f>STUDENT!G38</f>
        <v>บุรีแก้ว</v>
      </c>
      <c r="G36" s="28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2">
        <f>STUDENT!D39</f>
        <v>29</v>
      </c>
      <c r="C37" s="189" t="str">
        <f>STUDENT!B39</f>
        <v>07296</v>
      </c>
      <c r="D37" s="187" t="str">
        <f>STUDENT!E39</f>
        <v>น.ส.</v>
      </c>
      <c r="E37" s="190" t="str">
        <f>STUDENT!F39</f>
        <v>พลอยชมพู</v>
      </c>
      <c r="F37" s="286" t="str">
        <f>STUDENT!G39</f>
        <v>ขุนเพชร</v>
      </c>
      <c r="G37" s="28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2">
        <f>STUDENT!D40</f>
        <v>30</v>
      </c>
      <c r="C38" s="189" t="str">
        <f>STUDENT!B40</f>
        <v>07299</v>
      </c>
      <c r="D38" s="187" t="str">
        <f>STUDENT!E40</f>
        <v>น.ส.</v>
      </c>
      <c r="E38" s="190" t="str">
        <f>STUDENT!F40</f>
        <v>สุพัตรา</v>
      </c>
      <c r="F38" s="286" t="str">
        <f>STUDENT!G40</f>
        <v>ทองแก้ว</v>
      </c>
      <c r="G38" s="28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42">
        <f>STUDENT!D41</f>
        <v>31</v>
      </c>
      <c r="C39" s="194" t="str">
        <f>STUDENT!B41</f>
        <v>07478</v>
      </c>
      <c r="D39" s="192" t="str">
        <f>STUDENT!E41</f>
        <v>น.ส.</v>
      </c>
      <c r="E39" s="195" t="str">
        <f>STUDENT!F41</f>
        <v>กานต์ธิดา</v>
      </c>
      <c r="F39" s="286" t="str">
        <f>STUDENT!G41</f>
        <v>อมรวัฒน์</v>
      </c>
      <c r="G39" s="28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2"/>
      <c r="C40" s="194"/>
      <c r="D40" s="192"/>
      <c r="E40" s="195"/>
      <c r="F40" s="286"/>
      <c r="G40" s="28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2"/>
      <c r="C41" s="194"/>
      <c r="D41" s="192"/>
      <c r="E41" s="195"/>
      <c r="F41" s="286"/>
      <c r="G41" s="28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2"/>
      <c r="C42" s="194"/>
      <c r="D42" s="192"/>
      <c r="E42" s="195"/>
      <c r="F42" s="286"/>
      <c r="G42" s="28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2"/>
      <c r="C43" s="194"/>
      <c r="D43" s="192"/>
      <c r="E43" s="195"/>
      <c r="F43" s="286"/>
      <c r="G43" s="28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2"/>
      <c r="C44" s="194"/>
      <c r="D44" s="192"/>
      <c r="E44" s="195"/>
      <c r="F44" s="286"/>
      <c r="G44" s="28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2"/>
      <c r="C45" s="194"/>
      <c r="D45" s="192"/>
      <c r="E45" s="195"/>
      <c r="F45" s="286"/>
      <c r="G45" s="28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2"/>
      <c r="C46" s="194"/>
      <c r="D46" s="192"/>
      <c r="E46" s="195"/>
      <c r="F46" s="286"/>
      <c r="G46" s="28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2"/>
      <c r="C47" s="201"/>
      <c r="D47" s="200"/>
      <c r="E47" s="202"/>
      <c r="F47" s="286"/>
      <c r="G47" s="287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2"/>
      <c r="C48" s="201"/>
      <c r="D48" s="200"/>
      <c r="E48" s="202"/>
      <c r="F48" s="286"/>
      <c r="G48" s="287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8" workbookViewId="0">
      <selection activeCell="A40" sqref="A40:J4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 t="s">
        <v>54</v>
      </c>
      <c r="AD1" s="300"/>
      <c r="AE1" s="256">
        <v>4</v>
      </c>
      <c r="AF1" s="256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1"/>
      <c r="H3" s="306" t="s">
        <v>0</v>
      </c>
      <c r="I3" s="306"/>
      <c r="J3" s="306"/>
      <c r="K3" s="306"/>
      <c r="L3" s="306"/>
      <c r="M3" s="30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6" t="s">
        <v>47</v>
      </c>
      <c r="AC3" s="306"/>
      <c r="AD3" s="306" t="str">
        <f>Time1!X3</f>
        <v>5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315" t="s">
        <v>55</v>
      </c>
      <c r="AH5" s="316"/>
      <c r="AI5" s="316"/>
      <c r="AJ5" s="316"/>
      <c r="AK5" s="317"/>
    </row>
    <row r="6" spans="1:37" ht="21" customHeight="1" x14ac:dyDescent="0.55000000000000004">
      <c r="A6" s="313"/>
      <c r="B6" s="62" t="s">
        <v>50</v>
      </c>
      <c r="C6" s="302" t="s">
        <v>262</v>
      </c>
      <c r="D6" s="303"/>
      <c r="E6" s="303"/>
      <c r="F6" s="303"/>
      <c r="G6" s="304"/>
      <c r="H6" s="302" t="s">
        <v>262</v>
      </c>
      <c r="I6" s="303"/>
      <c r="J6" s="303"/>
      <c r="K6" s="303"/>
      <c r="L6" s="304"/>
      <c r="M6" s="302" t="s">
        <v>263</v>
      </c>
      <c r="N6" s="303"/>
      <c r="O6" s="303"/>
      <c r="P6" s="303"/>
      <c r="Q6" s="304"/>
      <c r="R6" s="302" t="s">
        <v>259</v>
      </c>
      <c r="S6" s="324"/>
      <c r="T6" s="324"/>
      <c r="U6" s="324"/>
      <c r="V6" s="325"/>
      <c r="W6" s="302" t="s">
        <v>259</v>
      </c>
      <c r="X6" s="324"/>
      <c r="Y6" s="324"/>
      <c r="Z6" s="324"/>
      <c r="AA6" s="325"/>
      <c r="AB6" s="302" t="s">
        <v>259</v>
      </c>
      <c r="AC6" s="324"/>
      <c r="AD6" s="324"/>
      <c r="AE6" s="324"/>
      <c r="AF6" s="325"/>
      <c r="AG6" s="318" t="s">
        <v>56</v>
      </c>
      <c r="AH6" s="320" t="s">
        <v>57</v>
      </c>
      <c r="AI6" s="320" t="s">
        <v>58</v>
      </c>
      <c r="AJ6" s="320" t="s">
        <v>155</v>
      </c>
      <c r="AK6" s="5" t="s">
        <v>63</v>
      </c>
    </row>
    <row r="7" spans="1:37" ht="21" customHeight="1" x14ac:dyDescent="0.55000000000000004">
      <c r="A7" s="313"/>
      <c r="B7" s="62" t="s">
        <v>51</v>
      </c>
      <c r="C7" s="204">
        <v>13</v>
      </c>
      <c r="D7" s="204">
        <v>14</v>
      </c>
      <c r="E7" s="204">
        <v>15</v>
      </c>
      <c r="F7" s="204">
        <v>16</v>
      </c>
      <c r="G7" s="204">
        <v>17</v>
      </c>
      <c r="H7" s="204">
        <v>20</v>
      </c>
      <c r="I7" s="204">
        <v>21</v>
      </c>
      <c r="J7" s="204">
        <v>22</v>
      </c>
      <c r="K7" s="204">
        <v>23</v>
      </c>
      <c r="L7" s="204">
        <v>24</v>
      </c>
      <c r="M7" s="204">
        <v>27</v>
      </c>
      <c r="N7" s="204">
        <v>28</v>
      </c>
      <c r="O7" s="204">
        <v>29</v>
      </c>
      <c r="P7" s="204">
        <v>30</v>
      </c>
      <c r="Q7" s="204">
        <v>1</v>
      </c>
      <c r="R7" s="204">
        <v>4</v>
      </c>
      <c r="S7" s="204">
        <v>5</v>
      </c>
      <c r="T7" s="204">
        <v>6</v>
      </c>
      <c r="U7" s="204">
        <v>7</v>
      </c>
      <c r="V7" s="204">
        <v>8</v>
      </c>
      <c r="W7" s="204">
        <v>11</v>
      </c>
      <c r="X7" s="204">
        <v>12</v>
      </c>
      <c r="Y7" s="204">
        <v>13</v>
      </c>
      <c r="Z7" s="204">
        <v>14</v>
      </c>
      <c r="AA7" s="204">
        <v>15</v>
      </c>
      <c r="AB7" s="204">
        <v>18</v>
      </c>
      <c r="AC7" s="204">
        <v>19</v>
      </c>
      <c r="AD7" s="204">
        <v>20</v>
      </c>
      <c r="AE7" s="204">
        <v>21</v>
      </c>
      <c r="AF7" s="204">
        <v>22</v>
      </c>
      <c r="AG7" s="326"/>
      <c r="AH7" s="327"/>
      <c r="AI7" s="327"/>
      <c r="AJ7" s="323"/>
      <c r="AK7" s="18" t="s">
        <v>59</v>
      </c>
    </row>
    <row r="8" spans="1:37" ht="21" customHeight="1" thickBot="1" x14ac:dyDescent="0.6">
      <c r="A8" s="314"/>
      <c r="B8" s="65" t="s">
        <v>52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4">
        <f>Time1!B9</f>
        <v>1</v>
      </c>
      <c r="B9" s="165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4">
        <f>Time1!B10</f>
        <v>2</v>
      </c>
      <c r="B10" s="165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4">
        <f>Time1!B11</f>
        <v>3</v>
      </c>
      <c r="B11" s="165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4">
        <f>Time1!B12</f>
        <v>4</v>
      </c>
      <c r="B12" s="165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4">
        <f>Time1!B13</f>
        <v>5</v>
      </c>
      <c r="B13" s="165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4">
        <f>Time1!B14</f>
        <v>6</v>
      </c>
      <c r="B14" s="165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4">
        <f>Time1!B15</f>
        <v>7</v>
      </c>
      <c r="B15" s="165" t="str">
        <f>Time1!E15</f>
        <v>วุฒิชัย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4">
        <f>Time1!B16</f>
        <v>8</v>
      </c>
      <c r="B16" s="165" t="str">
        <f>Time1!E16</f>
        <v>อัษฎาวุธ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4">
        <f>Time1!B17</f>
        <v>9</v>
      </c>
      <c r="B17" s="165" t="str">
        <f>Time1!E17</f>
        <v>ปวริศ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4">
        <f>Time1!B18</f>
        <v>10</v>
      </c>
      <c r="B18" s="165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4">
        <f>Time1!B19</f>
        <v>11</v>
      </c>
      <c r="B19" s="165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4">
        <f>Time1!B20</f>
        <v>12</v>
      </c>
      <c r="B20" s="165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4">
        <f>Time1!B21</f>
        <v>13</v>
      </c>
      <c r="B21" s="165" t="str">
        <f>Time1!E21</f>
        <v>กิตติพัฒน์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4">
        <f>Time1!B22</f>
        <v>14</v>
      </c>
      <c r="B22" s="165" t="str">
        <f>Time1!E22</f>
        <v>คฑาวุธ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4">
        <f>Time1!B23</f>
        <v>15</v>
      </c>
      <c r="B23" s="165" t="str">
        <f>Time1!E23</f>
        <v>คีตะพัฒ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4">
        <f>Time1!B24</f>
        <v>16</v>
      </c>
      <c r="B24" s="165" t="str">
        <f>Time1!E24</f>
        <v>ศุภวิชญ์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4">
        <f>Time1!B25</f>
        <v>17</v>
      </c>
      <c r="B25" s="165" t="str">
        <f>Time1!E25</f>
        <v>ชนสรณ์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4">
        <f>Time1!B26</f>
        <v>18</v>
      </c>
      <c r="B26" s="165" t="str">
        <f>Time1!E26</f>
        <v>ณัฐปคัลภ์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4">
        <f>Time1!B27</f>
        <v>19</v>
      </c>
      <c r="B27" s="165" t="str">
        <f>Time1!E27</f>
        <v>ปัญญพัฒน์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4">
        <f>Time1!B28</f>
        <v>20</v>
      </c>
      <c r="B28" s="165" t="str">
        <f>Time1!E28</f>
        <v>กันตภัทร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4">
        <f>Time1!B29</f>
        <v>21</v>
      </c>
      <c r="B29" s="165" t="str">
        <f>Time1!E29</f>
        <v>ณัชชา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4">
        <f>Time1!B30</f>
        <v>22</v>
      </c>
      <c r="B30" s="165" t="str">
        <f>Time1!E30</f>
        <v>นันทิกานต์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4">
        <f>Time1!B31</f>
        <v>23</v>
      </c>
      <c r="B31" s="165" t="str">
        <f>Time1!E31</f>
        <v>สุพัตรา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4">
        <f>Time1!B32</f>
        <v>24</v>
      </c>
      <c r="B32" s="165" t="str">
        <f>Time1!E32</f>
        <v>วรารักษ์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4">
        <f>Time1!B33</f>
        <v>25</v>
      </c>
      <c r="B33" s="165" t="str">
        <f>Time1!E33</f>
        <v>ธนพร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4">
        <f>Time1!B34</f>
        <v>26</v>
      </c>
      <c r="B34" s="165" t="str">
        <f>Time1!E34</f>
        <v>จิราพร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4">
        <f>Time1!B35</f>
        <v>27</v>
      </c>
      <c r="B35" s="165" t="str">
        <f>Time1!E35</f>
        <v>นันท์นภัส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4">
        <f>Time1!B36</f>
        <v>28</v>
      </c>
      <c r="B36" s="165" t="str">
        <f>Time1!E36</f>
        <v>ปทิตตา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4">
        <f>Time1!B37</f>
        <v>29</v>
      </c>
      <c r="B37" s="165" t="str">
        <f>Time1!E37</f>
        <v>พลอยชมพู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4">
        <f>Time1!B38</f>
        <v>30</v>
      </c>
      <c r="B38" s="165" t="str">
        <f>Time1!E38</f>
        <v>สุพัตรา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4">
        <f>Time1!B39</f>
        <v>31</v>
      </c>
      <c r="B39" s="165" t="str">
        <f>Time1!E39</f>
        <v>กานต์ธิดา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4"/>
      <c r="B40" s="165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4"/>
      <c r="B41" s="16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4"/>
      <c r="B42" s="16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4"/>
      <c r="B43" s="16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4"/>
      <c r="B44" s="16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4"/>
      <c r="B45" s="165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4"/>
      <c r="B46" s="165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4"/>
      <c r="B47" s="165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4"/>
      <c r="B48" s="165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8" workbookViewId="0">
      <selection activeCell="A40" sqref="A40:I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 t="s">
        <v>54</v>
      </c>
      <c r="AD1" s="300"/>
      <c r="AE1" s="256">
        <v>5</v>
      </c>
      <c r="AF1" s="256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1"/>
      <c r="H3" s="306" t="s">
        <v>0</v>
      </c>
      <c r="I3" s="306"/>
      <c r="J3" s="306"/>
      <c r="K3" s="306"/>
      <c r="L3" s="306"/>
      <c r="M3" s="30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6" t="s">
        <v>47</v>
      </c>
      <c r="AC3" s="306"/>
      <c r="AD3" s="306" t="str">
        <f>Time1!X3</f>
        <v>5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316" t="s">
        <v>55</v>
      </c>
      <c r="AH5" s="316"/>
      <c r="AI5" s="316"/>
      <c r="AJ5" s="316"/>
      <c r="AK5" s="316"/>
    </row>
    <row r="6" spans="1:37" ht="21" customHeight="1" x14ac:dyDescent="0.55000000000000004">
      <c r="A6" s="313"/>
      <c r="B6" s="62" t="s">
        <v>50</v>
      </c>
      <c r="C6" s="302" t="s">
        <v>259</v>
      </c>
      <c r="D6" s="324"/>
      <c r="E6" s="324"/>
      <c r="F6" s="324"/>
      <c r="G6" s="325"/>
      <c r="H6" s="302" t="s">
        <v>260</v>
      </c>
      <c r="I6" s="324"/>
      <c r="J6" s="324"/>
      <c r="K6" s="324"/>
      <c r="L6" s="325"/>
      <c r="M6" s="302" t="s">
        <v>260</v>
      </c>
      <c r="N6" s="324"/>
      <c r="O6" s="324"/>
      <c r="P6" s="324"/>
      <c r="Q6" s="325"/>
      <c r="R6" s="302" t="s">
        <v>260</v>
      </c>
      <c r="S6" s="324"/>
      <c r="T6" s="324"/>
      <c r="U6" s="324"/>
      <c r="V6" s="325"/>
      <c r="W6" s="302" t="s">
        <v>260</v>
      </c>
      <c r="X6" s="324"/>
      <c r="Y6" s="324"/>
      <c r="Z6" s="324"/>
      <c r="AA6" s="325"/>
      <c r="AB6" s="302" t="s">
        <v>261</v>
      </c>
      <c r="AC6" s="324"/>
      <c r="AD6" s="324"/>
      <c r="AE6" s="324"/>
      <c r="AF6" s="325"/>
      <c r="AG6" s="318" t="s">
        <v>56</v>
      </c>
      <c r="AH6" s="320" t="s">
        <v>57</v>
      </c>
      <c r="AI6" s="320" t="s">
        <v>58</v>
      </c>
      <c r="AJ6" s="320" t="s">
        <v>155</v>
      </c>
      <c r="AK6" s="13" t="s">
        <v>63</v>
      </c>
    </row>
    <row r="7" spans="1:37" ht="21" customHeight="1" x14ac:dyDescent="0.55000000000000004">
      <c r="A7" s="313"/>
      <c r="B7" s="62" t="s">
        <v>51</v>
      </c>
      <c r="C7" s="204">
        <v>25</v>
      </c>
      <c r="D7" s="204">
        <v>26</v>
      </c>
      <c r="E7" s="204">
        <v>27</v>
      </c>
      <c r="F7" s="204">
        <v>28</v>
      </c>
      <c r="G7" s="204">
        <v>29</v>
      </c>
      <c r="H7" s="204">
        <v>1</v>
      </c>
      <c r="I7" s="204">
        <v>2</v>
      </c>
      <c r="J7" s="204">
        <v>3</v>
      </c>
      <c r="K7" s="204">
        <v>4</v>
      </c>
      <c r="L7" s="204">
        <v>5</v>
      </c>
      <c r="M7" s="204">
        <v>8</v>
      </c>
      <c r="N7" s="204">
        <v>9</v>
      </c>
      <c r="O7" s="204">
        <v>10</v>
      </c>
      <c r="P7" s="204">
        <v>11</v>
      </c>
      <c r="Q7" s="204">
        <v>12</v>
      </c>
      <c r="R7" s="204">
        <v>15</v>
      </c>
      <c r="S7" s="204">
        <v>16</v>
      </c>
      <c r="T7" s="204">
        <v>17</v>
      </c>
      <c r="U7" s="204">
        <v>18</v>
      </c>
      <c r="V7" s="204">
        <v>19</v>
      </c>
      <c r="W7" s="204">
        <v>22</v>
      </c>
      <c r="X7" s="204">
        <v>23</v>
      </c>
      <c r="Y7" s="204">
        <v>24</v>
      </c>
      <c r="Z7" s="204">
        <v>25</v>
      </c>
      <c r="AA7" s="204">
        <v>26</v>
      </c>
      <c r="AB7" s="204">
        <v>29</v>
      </c>
      <c r="AC7" s="204">
        <v>30</v>
      </c>
      <c r="AD7" s="204">
        <v>31</v>
      </c>
      <c r="AE7" s="204">
        <v>1</v>
      </c>
      <c r="AF7" s="204">
        <v>2</v>
      </c>
      <c r="AG7" s="326"/>
      <c r="AH7" s="327"/>
      <c r="AI7" s="327"/>
      <c r="AJ7" s="323"/>
      <c r="AK7" s="18" t="s">
        <v>59</v>
      </c>
    </row>
    <row r="8" spans="1:37" ht="21" customHeight="1" thickBot="1" x14ac:dyDescent="0.6">
      <c r="A8" s="314"/>
      <c r="B8" s="65" t="s">
        <v>52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4"/>
      <c r="Q8" s="224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4"/>
      <c r="AD8" s="224"/>
      <c r="AE8" s="223"/>
      <c r="AF8" s="22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4">
        <f>Time1!B9</f>
        <v>1</v>
      </c>
      <c r="B9" s="165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9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4">
        <f>Time1!B10</f>
        <v>2</v>
      </c>
      <c r="B10" s="165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4">
        <f>Time1!B11</f>
        <v>3</v>
      </c>
      <c r="B11" s="165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4">
        <f>Time1!B12</f>
        <v>4</v>
      </c>
      <c r="B12" s="165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4">
        <f>Time1!B13</f>
        <v>5</v>
      </c>
      <c r="B13" s="165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4">
        <f>Time1!B14</f>
        <v>6</v>
      </c>
      <c r="B14" s="165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4">
        <f>Time1!B15</f>
        <v>7</v>
      </c>
      <c r="B15" s="165" t="str">
        <f>Time1!E15</f>
        <v>วุฒิชัย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4">
        <f>Time1!B16</f>
        <v>8</v>
      </c>
      <c r="B16" s="165" t="str">
        <f>Time1!E16</f>
        <v>อัษฎาวุธ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4">
        <f>Time1!B17</f>
        <v>9</v>
      </c>
      <c r="B17" s="165" t="str">
        <f>Time1!E17</f>
        <v>ปวริศ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4">
        <f>Time1!B18</f>
        <v>10</v>
      </c>
      <c r="B18" s="165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4">
        <f>Time1!B19</f>
        <v>11</v>
      </c>
      <c r="B19" s="165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4">
        <f>Time1!B20</f>
        <v>12</v>
      </c>
      <c r="B20" s="165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4">
        <f>Time1!B21</f>
        <v>13</v>
      </c>
      <c r="B21" s="165" t="str">
        <f>Time1!E21</f>
        <v>กิตติพัฒน์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4">
        <f>Time1!B22</f>
        <v>14</v>
      </c>
      <c r="B22" s="165" t="str">
        <f>Time1!E22</f>
        <v>คฑาวุธ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4">
        <f>Time1!B23</f>
        <v>15</v>
      </c>
      <c r="B23" s="165" t="str">
        <f>Time1!E23</f>
        <v>คีตะพัฒ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4">
        <f>Time1!B24</f>
        <v>16</v>
      </c>
      <c r="B24" s="165" t="str">
        <f>Time1!E24</f>
        <v>ศุภวิชญ์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4">
        <f>Time1!B25</f>
        <v>17</v>
      </c>
      <c r="B25" s="165" t="str">
        <f>Time1!E25</f>
        <v>ชนสรณ์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4">
        <f>Time1!B26</f>
        <v>18</v>
      </c>
      <c r="B26" s="165" t="str">
        <f>Time1!E26</f>
        <v>ณัฐปคัลภ์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4">
        <f>Time1!B27</f>
        <v>19</v>
      </c>
      <c r="B27" s="165" t="str">
        <f>Time1!E27</f>
        <v>ปัญญพัฒน์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4">
        <f>Time1!B28</f>
        <v>20</v>
      </c>
      <c r="B28" s="165" t="str">
        <f>Time1!E28</f>
        <v>กันตภัทร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4">
        <f>Time1!B29</f>
        <v>21</v>
      </c>
      <c r="B29" s="165" t="str">
        <f>Time1!E29</f>
        <v>ณัชชา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4">
        <f>Time1!B30</f>
        <v>22</v>
      </c>
      <c r="B30" s="165" t="str">
        <f>Time1!E30</f>
        <v>นันทิกานต์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4">
        <f>Time1!B31</f>
        <v>23</v>
      </c>
      <c r="B31" s="165" t="str">
        <f>Time1!E31</f>
        <v>สุพัตรา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4">
        <f>Time1!B32</f>
        <v>24</v>
      </c>
      <c r="B32" s="165" t="str">
        <f>Time1!E32</f>
        <v>วรารักษ์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4">
        <f>Time1!B33</f>
        <v>25</v>
      </c>
      <c r="B33" s="165" t="str">
        <f>Time1!E33</f>
        <v>ธนพร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4">
        <f>Time1!B34</f>
        <v>26</v>
      </c>
      <c r="B34" s="165" t="str">
        <f>Time1!E34</f>
        <v>จิราพร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8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4">
        <f>Time1!B35</f>
        <v>27</v>
      </c>
      <c r="B35" s="165" t="str">
        <f>Time1!E35</f>
        <v>นันท์นภัส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8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4">
        <f>Time1!B36</f>
        <v>28</v>
      </c>
      <c r="B36" s="165" t="str">
        <f>Time1!E36</f>
        <v>ปทิตตา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8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4">
        <f>Time1!B37</f>
        <v>29</v>
      </c>
      <c r="B37" s="165" t="str">
        <f>Time1!E37</f>
        <v>พลอยชมพู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8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4">
        <f>Time1!B38</f>
        <v>30</v>
      </c>
      <c r="B38" s="165" t="str">
        <f>Time1!E38</f>
        <v>สุพัตรา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4">
        <f>Time1!B39</f>
        <v>31</v>
      </c>
      <c r="B39" s="165" t="str">
        <f>Time1!E39</f>
        <v>กานต์ธิดา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4"/>
      <c r="B40" s="165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4"/>
      <c r="B41" s="165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4"/>
      <c r="B42" s="165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4"/>
      <c r="B43" s="165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4"/>
      <c r="B44" s="165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4"/>
      <c r="B45" s="165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4"/>
      <c r="B46" s="165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64"/>
      <c r="B47" s="165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77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64"/>
      <c r="B48" s="165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77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4" workbookViewId="0">
      <selection activeCell="A40" sqref="A40:AE4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110"/>
      <c r="AA1" s="110" t="s">
        <v>54</v>
      </c>
      <c r="AB1" s="107">
        <v>6</v>
      </c>
    </row>
    <row r="2" spans="1:28" ht="21" customHeight="1" x14ac:dyDescent="0.55000000000000004">
      <c r="A2" s="305" t="s">
        <v>62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55000000000000004">
      <c r="A3" s="307" t="s">
        <v>1</v>
      </c>
      <c r="B3" s="307"/>
      <c r="C3" s="301">
        <f>Time1!C3</f>
        <v>0</v>
      </c>
      <c r="D3" s="339"/>
      <c r="E3" s="339"/>
      <c r="F3" s="339"/>
      <c r="G3" s="339"/>
      <c r="H3" s="306" t="s">
        <v>0</v>
      </c>
      <c r="I3" s="340"/>
      <c r="J3" s="340"/>
      <c r="K3" s="340"/>
      <c r="L3" s="340"/>
      <c r="M3" s="301">
        <f>Time1!F3</f>
        <v>0</v>
      </c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111"/>
      <c r="AA3" s="112" t="s">
        <v>47</v>
      </c>
      <c r="AB3" s="113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1" t="s">
        <v>8</v>
      </c>
      <c r="B5" s="60" t="s">
        <v>49</v>
      </c>
      <c r="C5" s="334">
        <v>17</v>
      </c>
      <c r="D5" s="334"/>
      <c r="E5" s="334"/>
      <c r="F5" s="334"/>
      <c r="G5" s="334"/>
      <c r="H5" s="334">
        <v>18</v>
      </c>
      <c r="I5" s="334"/>
      <c r="J5" s="334"/>
      <c r="K5" s="334"/>
      <c r="L5" s="334"/>
      <c r="M5" s="334">
        <v>19</v>
      </c>
      <c r="N5" s="334"/>
      <c r="O5" s="334"/>
      <c r="P5" s="334"/>
      <c r="Q5" s="334"/>
      <c r="R5" s="335">
        <v>20</v>
      </c>
      <c r="S5" s="336"/>
      <c r="T5" s="336"/>
      <c r="U5" s="336"/>
      <c r="V5" s="337"/>
      <c r="W5" s="336" t="s">
        <v>55</v>
      </c>
      <c r="X5" s="336"/>
      <c r="Y5" s="336"/>
      <c r="Z5" s="336"/>
      <c r="AA5" s="336"/>
      <c r="AB5" s="338"/>
    </row>
    <row r="6" spans="1:28" ht="21" customHeight="1" x14ac:dyDescent="0.55000000000000004">
      <c r="A6" s="313"/>
      <c r="B6" s="62" t="s">
        <v>50</v>
      </c>
      <c r="C6" s="302" t="s">
        <v>258</v>
      </c>
      <c r="D6" s="324"/>
      <c r="E6" s="324"/>
      <c r="F6" s="324"/>
      <c r="G6" s="325"/>
      <c r="H6" s="302" t="s">
        <v>258</v>
      </c>
      <c r="I6" s="324"/>
      <c r="J6" s="324"/>
      <c r="K6" s="324"/>
      <c r="L6" s="325"/>
      <c r="M6" s="302" t="s">
        <v>258</v>
      </c>
      <c r="N6" s="324"/>
      <c r="O6" s="324"/>
      <c r="P6" s="324"/>
      <c r="Q6" s="325"/>
      <c r="R6" s="302" t="s">
        <v>258</v>
      </c>
      <c r="S6" s="324"/>
      <c r="T6" s="324"/>
      <c r="U6" s="324"/>
      <c r="V6" s="325"/>
      <c r="W6" s="332" t="s">
        <v>56</v>
      </c>
      <c r="X6" s="328" t="s">
        <v>57</v>
      </c>
      <c r="Y6" s="328" t="s">
        <v>58</v>
      </c>
      <c r="Z6" s="328" t="s">
        <v>155</v>
      </c>
      <c r="AA6" s="114" t="s">
        <v>63</v>
      </c>
      <c r="AB6" s="330" t="s">
        <v>60</v>
      </c>
    </row>
    <row r="7" spans="1:28" ht="21" customHeight="1" x14ac:dyDescent="0.55000000000000004">
      <c r="A7" s="313"/>
      <c r="B7" s="62" t="s">
        <v>51</v>
      </c>
      <c r="C7" s="204">
        <v>5</v>
      </c>
      <c r="D7" s="204">
        <v>6</v>
      </c>
      <c r="E7" s="204">
        <v>7</v>
      </c>
      <c r="F7" s="204">
        <v>8</v>
      </c>
      <c r="G7" s="204">
        <v>9</v>
      </c>
      <c r="H7" s="204">
        <v>12</v>
      </c>
      <c r="I7" s="204">
        <v>13</v>
      </c>
      <c r="J7" s="204">
        <v>14</v>
      </c>
      <c r="K7" s="204">
        <v>15</v>
      </c>
      <c r="L7" s="204">
        <v>16</v>
      </c>
      <c r="M7" s="204">
        <v>19</v>
      </c>
      <c r="N7" s="204">
        <v>20</v>
      </c>
      <c r="O7" s="204">
        <v>21</v>
      </c>
      <c r="P7" s="204">
        <v>22</v>
      </c>
      <c r="Q7" s="204">
        <v>23</v>
      </c>
      <c r="R7" s="204">
        <v>26</v>
      </c>
      <c r="S7" s="204">
        <v>27</v>
      </c>
      <c r="T7" s="204">
        <v>28</v>
      </c>
      <c r="U7" s="204">
        <v>29</v>
      </c>
      <c r="V7" s="204">
        <v>30</v>
      </c>
      <c r="W7" s="333"/>
      <c r="X7" s="329"/>
      <c r="Y7" s="329"/>
      <c r="Z7" s="329"/>
      <c r="AA7" s="115" t="s">
        <v>59</v>
      </c>
      <c r="AB7" s="330"/>
    </row>
    <row r="8" spans="1:28" ht="21" customHeight="1" thickBot="1" x14ac:dyDescent="0.6">
      <c r="A8" s="314"/>
      <c r="B8" s="65" t="s">
        <v>52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3"/>
      <c r="O8" s="223"/>
      <c r="P8" s="223"/>
      <c r="Q8" s="223"/>
      <c r="R8" s="223"/>
      <c r="S8" s="223"/>
      <c r="T8" s="223"/>
      <c r="U8" s="223"/>
      <c r="V8" s="225"/>
      <c r="W8" s="116">
        <f>SUM(W9:W37)</f>
        <v>0</v>
      </c>
      <c r="X8" s="116">
        <f>SUM(X9:X37)</f>
        <v>0</v>
      </c>
      <c r="Y8" s="116">
        <f>SUM(Y9:Y37)</f>
        <v>0</v>
      </c>
      <c r="Z8" s="116">
        <f>SUM(Z9:Z37)</f>
        <v>0</v>
      </c>
      <c r="AA8" s="117">
        <f>SUM(C8:V8)+Time1!AF8+Time2!AK8+Time3!AK8</f>
        <v>0</v>
      </c>
      <c r="AB8" s="331"/>
    </row>
    <row r="9" spans="1:28" ht="19.899999999999999" customHeight="1" x14ac:dyDescent="0.55000000000000004">
      <c r="A9" s="166">
        <f>Time1!B9</f>
        <v>1</v>
      </c>
      <c r="B9" s="167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7"/>
      <c r="O9" s="167"/>
      <c r="P9" s="167"/>
      <c r="Q9" s="167"/>
      <c r="R9" s="167"/>
      <c r="S9" s="167"/>
      <c r="T9" s="167"/>
      <c r="U9" s="167"/>
      <c r="V9" s="168"/>
      <c r="W9" s="169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9">
        <f>SUM(C9:V9)+Time1!AF9+Time2!AK9+Time3!AK9</f>
        <v>0</v>
      </c>
      <c r="AB9" s="170" t="e">
        <f>AA9*100/AA8</f>
        <v>#DIV/0!</v>
      </c>
    </row>
    <row r="10" spans="1:28" ht="19.899999999999999" customHeight="1" x14ac:dyDescent="0.55000000000000004">
      <c r="A10" s="171">
        <f>Time1!B10</f>
        <v>2</v>
      </c>
      <c r="B10" s="50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2"/>
      <c r="W10" s="17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1">
        <f>SUM(C10:V10)+Time1!AF10+Time2!AK10+Time3!AK10</f>
        <v>0</v>
      </c>
      <c r="AB10" s="149" t="e">
        <f>AA10*100/AA8</f>
        <v>#DIV/0!</v>
      </c>
    </row>
    <row r="11" spans="1:28" ht="19.899999999999999" customHeight="1" x14ac:dyDescent="0.55000000000000004">
      <c r="A11" s="171">
        <f>Time1!B11</f>
        <v>3</v>
      </c>
      <c r="B11" s="5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2"/>
      <c r="W11" s="17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1">
        <f>SUM(C11:V11)+Time1!AF11+Time2!AK11+Time3!AK11</f>
        <v>0</v>
      </c>
      <c r="AB11" s="149" t="e">
        <f>AA11*100/AA8</f>
        <v>#DIV/0!</v>
      </c>
    </row>
    <row r="12" spans="1:28" ht="19.899999999999999" customHeight="1" x14ac:dyDescent="0.55000000000000004">
      <c r="A12" s="171">
        <f>Time1!B12</f>
        <v>4</v>
      </c>
      <c r="B12" s="5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2"/>
      <c r="W12" s="17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1">
        <f>SUM(C12:V12)+Time1!AF12+Time2!AK12+Time3!AK12</f>
        <v>0</v>
      </c>
      <c r="AB12" s="149" t="e">
        <f>AA12*100/AA11</f>
        <v>#DIV/0!</v>
      </c>
    </row>
    <row r="13" spans="1:28" ht="19.899999999999999" customHeight="1" x14ac:dyDescent="0.55000000000000004">
      <c r="A13" s="171">
        <f>Time1!B13</f>
        <v>5</v>
      </c>
      <c r="B13" s="50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2"/>
      <c r="W13" s="17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1">
        <f>SUM(C13:V13)+Time1!AF13+Time2!AK13+Time3!AK13</f>
        <v>0</v>
      </c>
      <c r="AB13" s="149" t="e">
        <f>AA13*100/AA8</f>
        <v>#DIV/0!</v>
      </c>
    </row>
    <row r="14" spans="1:28" ht="19.899999999999999" customHeight="1" x14ac:dyDescent="0.55000000000000004">
      <c r="A14" s="171">
        <f>Time1!B14</f>
        <v>6</v>
      </c>
      <c r="B14" s="50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2"/>
      <c r="W14" s="17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1">
        <f>SUM(C14:V14)+Time1!AF14+Time2!AK14+Time3!AK14</f>
        <v>0</v>
      </c>
      <c r="AB14" s="149" t="e">
        <f>AA14*100/AA8</f>
        <v>#DIV/0!</v>
      </c>
    </row>
    <row r="15" spans="1:28" ht="19.899999999999999" customHeight="1" x14ac:dyDescent="0.55000000000000004">
      <c r="A15" s="171">
        <f>Time1!B15</f>
        <v>7</v>
      </c>
      <c r="B15" s="50" t="str">
        <f>Time1!E15</f>
        <v>วุฒิชัย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2"/>
      <c r="W15" s="17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1">
        <f>SUM(C15:V15)+Time1!AF15+Time2!AK15+Time3!AK15</f>
        <v>0</v>
      </c>
      <c r="AB15" s="149" t="e">
        <f>AA15*100/AA8</f>
        <v>#DIV/0!</v>
      </c>
    </row>
    <row r="16" spans="1:28" ht="19.899999999999999" customHeight="1" x14ac:dyDescent="0.55000000000000004">
      <c r="A16" s="171">
        <f>Time1!B16</f>
        <v>8</v>
      </c>
      <c r="B16" s="50" t="str">
        <f>Time1!E16</f>
        <v>อัษฎาวุธ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2"/>
      <c r="W16" s="17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1">
        <f>SUM(C16:V16)+Time1!AF16+Time2!AK16+Time3!AK16</f>
        <v>0</v>
      </c>
      <c r="AB16" s="149" t="e">
        <f>AA16*100/AA15</f>
        <v>#DIV/0!</v>
      </c>
    </row>
    <row r="17" spans="1:28" ht="19.899999999999999" customHeight="1" x14ac:dyDescent="0.55000000000000004">
      <c r="A17" s="171">
        <f>Time1!B17</f>
        <v>9</v>
      </c>
      <c r="B17" s="50" t="str">
        <f>Time1!E17</f>
        <v>ปวริศ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2"/>
      <c r="W17" s="17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1">
        <f>SUM(C17:V17)+Time1!AF17+Time2!AK17+Time3!AK17</f>
        <v>0</v>
      </c>
      <c r="AB17" s="149" t="e">
        <f>AA17*100/AA8</f>
        <v>#DIV/0!</v>
      </c>
    </row>
    <row r="18" spans="1:28" ht="19.899999999999999" customHeight="1" x14ac:dyDescent="0.55000000000000004">
      <c r="A18" s="171">
        <f>Time1!B18</f>
        <v>10</v>
      </c>
      <c r="B18" s="50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2"/>
      <c r="W18" s="17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1">
        <f>SUM(C18:V18)+Time1!AF18+Time2!AK18+Time3!AK18</f>
        <v>0</v>
      </c>
      <c r="AB18" s="149" t="e">
        <f>AA18*100/AA8</f>
        <v>#DIV/0!</v>
      </c>
    </row>
    <row r="19" spans="1:28" ht="19.899999999999999" customHeight="1" x14ac:dyDescent="0.55000000000000004">
      <c r="A19" s="171">
        <f>Time1!B19</f>
        <v>11</v>
      </c>
      <c r="B19" s="50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2"/>
      <c r="W19" s="17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1">
        <f>SUM(C19:V19)+Time1!AF19+Time2!AK19+Time3!AK19</f>
        <v>0</v>
      </c>
      <c r="AB19" s="149" t="e">
        <f>AA19*100/AA8</f>
        <v>#DIV/0!</v>
      </c>
    </row>
    <row r="20" spans="1:28" ht="19.899999999999999" customHeight="1" x14ac:dyDescent="0.55000000000000004">
      <c r="A20" s="171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2"/>
      <c r="W20" s="17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1">
        <f>SUM(C20:V20)+Time1!AF20+Time2!AK20+Time3!AK20</f>
        <v>0</v>
      </c>
      <c r="AB20" s="149" t="e">
        <f>AA20*100/AA8</f>
        <v>#DIV/0!</v>
      </c>
    </row>
    <row r="21" spans="1:28" ht="19.899999999999999" customHeight="1" x14ac:dyDescent="0.55000000000000004">
      <c r="A21" s="171">
        <f>Time1!B21</f>
        <v>13</v>
      </c>
      <c r="B21" s="50" t="str">
        <f>Time1!E21</f>
        <v>กิตติพัฒน์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2"/>
      <c r="W21" s="17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1">
        <f>SUM(C21:V21)+Time1!AF21+Time2!AK21+Time3!AK21</f>
        <v>0</v>
      </c>
      <c r="AB21" s="149" t="e">
        <f>AA21*100/AA8</f>
        <v>#DIV/0!</v>
      </c>
    </row>
    <row r="22" spans="1:28" ht="19.899999999999999" customHeight="1" x14ac:dyDescent="0.55000000000000004">
      <c r="A22" s="171">
        <f>Time1!B22</f>
        <v>14</v>
      </c>
      <c r="B22" s="50" t="str">
        <f>Time1!E22</f>
        <v>คฑาวุธ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2"/>
      <c r="W22" s="17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1">
        <f>SUM(C22:V22)+Time1!AF22+Time2!AK22+Time3!AK22</f>
        <v>0</v>
      </c>
      <c r="AB22" s="149" t="e">
        <f>AA22*100/AA8</f>
        <v>#DIV/0!</v>
      </c>
    </row>
    <row r="23" spans="1:28" ht="19.899999999999999" customHeight="1" x14ac:dyDescent="0.55000000000000004">
      <c r="A23" s="171">
        <f>Time1!B23</f>
        <v>15</v>
      </c>
      <c r="B23" s="50" t="str">
        <f>Time1!E23</f>
        <v>คีตะพัฒ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2"/>
      <c r="W23" s="17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1">
        <f>SUM(C23:V23)+Time1!AF23+Time2!AK23+Time3!AK23</f>
        <v>0</v>
      </c>
      <c r="AB23" s="149" t="e">
        <f>AA23*100/AA22</f>
        <v>#DIV/0!</v>
      </c>
    </row>
    <row r="24" spans="1:28" ht="19.899999999999999" customHeight="1" x14ac:dyDescent="0.55000000000000004">
      <c r="A24" s="171">
        <f>Time1!B24</f>
        <v>16</v>
      </c>
      <c r="B24" s="50" t="str">
        <f>Time1!E24</f>
        <v>ศุภวิชญ์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2"/>
      <c r="W24" s="17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1">
        <f>SUM(C24:V24)+Time1!AF24+Time2!AK24+Time3!AK24</f>
        <v>0</v>
      </c>
      <c r="AB24" s="149" t="e">
        <f>AA24*100/AA8</f>
        <v>#DIV/0!</v>
      </c>
    </row>
    <row r="25" spans="1:28" ht="19.899999999999999" customHeight="1" x14ac:dyDescent="0.55000000000000004">
      <c r="A25" s="171">
        <f>Time1!B25</f>
        <v>17</v>
      </c>
      <c r="B25" s="50" t="str">
        <f>Time1!E25</f>
        <v>ชนสรณ์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2"/>
      <c r="W25" s="17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1">
        <f>SUM(C25:V25)+Time1!AF25+Time2!AK25+Time3!AK25</f>
        <v>0</v>
      </c>
      <c r="AB25" s="149" t="e">
        <f>AA25*100/AA8</f>
        <v>#DIV/0!</v>
      </c>
    </row>
    <row r="26" spans="1:28" ht="19.899999999999999" customHeight="1" x14ac:dyDescent="0.55000000000000004">
      <c r="A26" s="171">
        <f>Time1!B26</f>
        <v>18</v>
      </c>
      <c r="B26" s="50" t="str">
        <f>Time1!E26</f>
        <v>ณัฐปคัลภ์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2"/>
      <c r="W26" s="17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1">
        <f>SUM(C26:V26)+Time1!AF26+Time2!AK26+Time3!AK26</f>
        <v>0</v>
      </c>
      <c r="AB26" s="149" t="e">
        <f>AA26*100/AA8</f>
        <v>#DIV/0!</v>
      </c>
    </row>
    <row r="27" spans="1:28" ht="19.899999999999999" customHeight="1" x14ac:dyDescent="0.55000000000000004">
      <c r="A27" s="171">
        <f>Time1!B27</f>
        <v>19</v>
      </c>
      <c r="B27" s="50" t="str">
        <f>Time1!E27</f>
        <v>ปัญญพัฒน์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2"/>
      <c r="W27" s="17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1">
        <f>SUM(C27:V27)+Time1!AF27+Time2!AK27+Time3!AK27</f>
        <v>0</v>
      </c>
      <c r="AB27" s="149" t="e">
        <f>AA27*100/AA8</f>
        <v>#DIV/0!</v>
      </c>
    </row>
    <row r="28" spans="1:28" ht="19.899999999999999" customHeight="1" x14ac:dyDescent="0.55000000000000004">
      <c r="A28" s="171">
        <f>Time1!B28</f>
        <v>20</v>
      </c>
      <c r="B28" s="50" t="str">
        <f>Time1!E28</f>
        <v>กันตภัทร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2"/>
      <c r="W28" s="17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1">
        <f>SUM(C28:V28)+Time1!AF28+Time2!AK28+Time3!AK28</f>
        <v>0</v>
      </c>
      <c r="AB28" s="149" t="e">
        <f>AA28*100/AA8</f>
        <v>#DIV/0!</v>
      </c>
    </row>
    <row r="29" spans="1:28" ht="19.899999999999999" customHeight="1" x14ac:dyDescent="0.55000000000000004">
      <c r="A29" s="171">
        <f>Time1!B29</f>
        <v>21</v>
      </c>
      <c r="B29" s="50" t="str">
        <f>Time1!E29</f>
        <v>ณัชชา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2"/>
      <c r="W29" s="173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1">
        <f>SUM(C29:V29)+Time1!AF29+Time2!AK29+Time3!AK29</f>
        <v>0</v>
      </c>
      <c r="AB29" s="149" t="e">
        <f>AA29*100/AA8</f>
        <v>#DIV/0!</v>
      </c>
    </row>
    <row r="30" spans="1:28" ht="19.899999999999999" customHeight="1" x14ac:dyDescent="0.55000000000000004">
      <c r="A30" s="171">
        <f>Time1!B30</f>
        <v>22</v>
      </c>
      <c r="B30" s="50" t="str">
        <f>Time1!E30</f>
        <v>นันทิกานต์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2"/>
      <c r="W30" s="173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1">
        <f>SUM(C30:V30)+Time1!AF30+Time2!AK30+Time3!AK30</f>
        <v>0</v>
      </c>
      <c r="AB30" s="186" t="e">
        <f>AA30*100/AA8</f>
        <v>#DIV/0!</v>
      </c>
    </row>
    <row r="31" spans="1:28" ht="19.899999999999999" customHeight="1" x14ac:dyDescent="0.55000000000000004">
      <c r="A31" s="171">
        <f>Time1!B31</f>
        <v>23</v>
      </c>
      <c r="B31" s="50" t="str">
        <f>Time1!E31</f>
        <v>สุพัตรา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2"/>
      <c r="W31" s="173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1">
        <f>SUM(C31:V31)+Time1!AF31+Time2!AK31+Time3!AK31</f>
        <v>0</v>
      </c>
      <c r="AB31" s="186" t="e">
        <f>AA31*100/AA8</f>
        <v>#DIV/0!</v>
      </c>
    </row>
    <row r="32" spans="1:28" ht="19.899999999999999" customHeight="1" x14ac:dyDescent="0.55000000000000004">
      <c r="A32" s="171">
        <f>Time1!B32</f>
        <v>24</v>
      </c>
      <c r="B32" s="50" t="str">
        <f>Time1!E32</f>
        <v>วรารักษ์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2"/>
      <c r="W32" s="173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1">
        <f>SUM(C32:V32)+Time1!AF32+Time2!AK32+Time3!AK32</f>
        <v>0</v>
      </c>
      <c r="AB32" s="186" t="e">
        <f>AA32*100/AA8</f>
        <v>#DIV/0!</v>
      </c>
    </row>
    <row r="33" spans="1:28" ht="19.899999999999999" customHeight="1" x14ac:dyDescent="0.55000000000000004">
      <c r="A33" s="171">
        <f>Time1!B33</f>
        <v>25</v>
      </c>
      <c r="B33" s="50" t="str">
        <f>Time1!E33</f>
        <v>ธนพร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2"/>
      <c r="W33" s="173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1">
        <f>SUM(C33:V33)+Time1!AF33+Time2!AK33+Time3!AK33</f>
        <v>0</v>
      </c>
      <c r="AB33" s="186" t="e">
        <f>AA33*100/AA8</f>
        <v>#DIV/0!</v>
      </c>
    </row>
    <row r="34" spans="1:28" ht="19.899999999999999" customHeight="1" x14ac:dyDescent="0.55000000000000004">
      <c r="A34" s="171">
        <f>Time1!B34</f>
        <v>26</v>
      </c>
      <c r="B34" s="50" t="str">
        <f>Time1!E34</f>
        <v>จิราพร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2"/>
      <c r="W34" s="173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1">
        <f>SUM(C34:V34)+Time1!AF34+Time2!AK34+Time3!AK34</f>
        <v>0</v>
      </c>
      <c r="AB34" s="186" t="e">
        <f>AA34*100/AA8</f>
        <v>#DIV/0!</v>
      </c>
    </row>
    <row r="35" spans="1:28" ht="19.899999999999999" customHeight="1" x14ac:dyDescent="0.55000000000000004">
      <c r="A35" s="171">
        <f>Time1!B35</f>
        <v>27</v>
      </c>
      <c r="B35" s="50" t="str">
        <f>Time1!E35</f>
        <v>นันท์นภัส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2"/>
      <c r="W35" s="173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1">
        <f>SUM(C35:V35)+Time1!AF35+Time2!AK35+Time3!AK35</f>
        <v>0</v>
      </c>
      <c r="AB35" s="186" t="e">
        <f>AA35*100/AA8</f>
        <v>#DIV/0!</v>
      </c>
    </row>
    <row r="36" spans="1:28" ht="19.899999999999999" customHeight="1" x14ac:dyDescent="0.55000000000000004">
      <c r="A36" s="171">
        <f>Time1!B36</f>
        <v>28</v>
      </c>
      <c r="B36" s="50" t="str">
        <f>Time1!E36</f>
        <v>ปทิตตา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2"/>
      <c r="W36" s="173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1">
        <f>SUM(C36:V36)+Time1!AF36+Time2!AK36+Time3!AK36</f>
        <v>0</v>
      </c>
      <c r="AB36" s="186" t="e">
        <f>AA36*100/AA8</f>
        <v>#DIV/0!</v>
      </c>
    </row>
    <row r="37" spans="1:28" ht="19.899999999999999" customHeight="1" x14ac:dyDescent="0.55000000000000004">
      <c r="A37" s="171">
        <f>Time1!B37</f>
        <v>29</v>
      </c>
      <c r="B37" s="50" t="str">
        <f>Time1!E37</f>
        <v>พลอยชมพู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2"/>
      <c r="W37" s="173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1">
        <f>SUM(C37:V37)+Time1!AF37+Time2!AK37+Time3!AK37</f>
        <v>0</v>
      </c>
      <c r="AB37" s="186" t="e">
        <f>AA37*100/AA8</f>
        <v>#DIV/0!</v>
      </c>
    </row>
    <row r="38" spans="1:28" ht="19.899999999999999" customHeight="1" x14ac:dyDescent="0.55000000000000004">
      <c r="A38" s="171">
        <f>Time1!B38</f>
        <v>30</v>
      </c>
      <c r="B38" s="50" t="str">
        <f>Time1!E38</f>
        <v>สุพัตรา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2"/>
      <c r="W38" s="173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1">
        <f>SUM(C38:V38)+Time1!AF38+Time2!AK38+Time3!AK38</f>
        <v>0</v>
      </c>
      <c r="AB38" s="186" t="e">
        <f>AA38*100/AA8</f>
        <v>#DIV/0!</v>
      </c>
    </row>
    <row r="39" spans="1:28" ht="19.899999999999999" customHeight="1" x14ac:dyDescent="0.55000000000000004">
      <c r="A39" s="171">
        <f>Time1!B39</f>
        <v>31</v>
      </c>
      <c r="B39" s="50" t="str">
        <f>Time1!E39</f>
        <v>กานต์ธิดา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2"/>
      <c r="W39" s="173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1">
        <f>SUM(C39:V39)+Time1!AF39+Time2!AK39+Time3!AK39</f>
        <v>0</v>
      </c>
      <c r="AB39" s="191" t="e">
        <f>AA39*100/AA8</f>
        <v>#DIV/0!</v>
      </c>
    </row>
    <row r="40" spans="1:28" ht="19.899999999999999" customHeight="1" x14ac:dyDescent="0.55000000000000004">
      <c r="A40" s="171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2"/>
      <c r="W40" s="173"/>
      <c r="X40" s="49"/>
      <c r="Y40" s="49"/>
      <c r="Z40" s="49"/>
      <c r="AA40" s="121"/>
      <c r="AB40" s="191"/>
    </row>
    <row r="41" spans="1:28" ht="19.899999999999999" customHeight="1" x14ac:dyDescent="0.55000000000000004">
      <c r="A41" s="171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2"/>
      <c r="W41" s="173"/>
      <c r="X41" s="49"/>
      <c r="Y41" s="49"/>
      <c r="Z41" s="49"/>
      <c r="AA41" s="121"/>
      <c r="AB41" s="191"/>
    </row>
    <row r="42" spans="1:28" ht="19.899999999999999" customHeight="1" x14ac:dyDescent="0.55000000000000004">
      <c r="A42" s="171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2"/>
      <c r="W42" s="173"/>
      <c r="X42" s="49"/>
      <c r="Y42" s="49"/>
      <c r="Z42" s="49"/>
      <c r="AA42" s="121"/>
      <c r="AB42" s="191"/>
    </row>
    <row r="43" spans="1:28" ht="19.899999999999999" customHeight="1" x14ac:dyDescent="0.55000000000000004">
      <c r="A43" s="171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2"/>
      <c r="W43" s="173"/>
      <c r="X43" s="49"/>
      <c r="Y43" s="49"/>
      <c r="Z43" s="49"/>
      <c r="AA43" s="121"/>
      <c r="AB43" s="191"/>
    </row>
    <row r="44" spans="1:28" ht="19.899999999999999" customHeight="1" x14ac:dyDescent="0.55000000000000004">
      <c r="A44" s="171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2"/>
      <c r="W44" s="173"/>
      <c r="X44" s="49"/>
      <c r="Y44" s="49"/>
      <c r="Z44" s="49"/>
      <c r="AA44" s="121"/>
      <c r="AB44" s="191"/>
    </row>
    <row r="45" spans="1:28" ht="19.899999999999999" customHeight="1" x14ac:dyDescent="0.55000000000000004">
      <c r="A45" s="171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2"/>
      <c r="W45" s="173"/>
      <c r="X45" s="49"/>
      <c r="Y45" s="49"/>
      <c r="Z45" s="49"/>
      <c r="AA45" s="121"/>
      <c r="AB45" s="191"/>
    </row>
    <row r="46" spans="1:28" ht="19.899999999999999" customHeight="1" x14ac:dyDescent="0.55000000000000004">
      <c r="A46" s="171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2"/>
      <c r="W46" s="173"/>
      <c r="X46" s="49"/>
      <c r="Y46" s="49"/>
      <c r="Z46" s="49"/>
      <c r="AA46" s="121"/>
      <c r="AB46" s="191"/>
    </row>
    <row r="47" spans="1:28" ht="19.899999999999999" customHeight="1" x14ac:dyDescent="0.55000000000000004">
      <c r="A47" s="171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2"/>
      <c r="W47" s="173"/>
      <c r="X47" s="49"/>
      <c r="Y47" s="49"/>
      <c r="Z47" s="49"/>
      <c r="AA47" s="121"/>
      <c r="AB47" s="199"/>
    </row>
    <row r="48" spans="1:28" ht="19.899999999999999" customHeight="1" x14ac:dyDescent="0.55000000000000004">
      <c r="A48" s="171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2"/>
      <c r="W48" s="173"/>
      <c r="X48" s="49"/>
      <c r="Y48" s="49"/>
      <c r="Z48" s="49"/>
      <c r="AA48" s="121"/>
      <c r="AB48" s="19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28" workbookViewId="0">
      <selection activeCell="AE40" sqref="AE40:AJ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 t="s">
        <v>54</v>
      </c>
      <c r="AC1" s="300"/>
      <c r="AD1" s="256">
        <v>7</v>
      </c>
      <c r="AE1" s="256"/>
    </row>
    <row r="2" spans="1:36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6" ht="21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6" t="s">
        <v>0</v>
      </c>
      <c r="H3" s="306"/>
      <c r="I3" s="306"/>
      <c r="J3" s="306"/>
      <c r="K3" s="306"/>
      <c r="L3" s="301">
        <f>Time1!F3</f>
        <v>0</v>
      </c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6" t="s">
        <v>47</v>
      </c>
      <c r="AB3" s="306"/>
      <c r="AC3" s="306" t="str">
        <f>Time1!X3</f>
        <v>5</v>
      </c>
      <c r="AD3" s="306"/>
      <c r="AE3" s="306"/>
    </row>
    <row r="4" spans="1:36" ht="21" customHeight="1" thickBot="1" x14ac:dyDescent="0.6">
      <c r="A4" s="341" t="s">
        <v>71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</row>
    <row r="5" spans="1:36" ht="21" customHeight="1" x14ac:dyDescent="0.55000000000000004">
      <c r="A5" s="311" t="s">
        <v>8</v>
      </c>
      <c r="B5" s="60" t="s">
        <v>67</v>
      </c>
      <c r="C5" s="347">
        <v>1</v>
      </c>
      <c r="D5" s="348"/>
      <c r="E5" s="348"/>
      <c r="F5" s="349"/>
      <c r="G5" s="347">
        <v>2</v>
      </c>
      <c r="H5" s="348"/>
      <c r="I5" s="348"/>
      <c r="J5" s="348"/>
      <c r="K5" s="349"/>
      <c r="L5" s="347">
        <v>3</v>
      </c>
      <c r="M5" s="348"/>
      <c r="N5" s="348"/>
      <c r="O5" s="348"/>
      <c r="P5" s="349"/>
      <c r="Q5" s="347">
        <v>4</v>
      </c>
      <c r="R5" s="348"/>
      <c r="S5" s="348"/>
      <c r="T5" s="348"/>
      <c r="U5" s="349"/>
      <c r="V5" s="347">
        <v>5</v>
      </c>
      <c r="W5" s="348"/>
      <c r="X5" s="348"/>
      <c r="Y5" s="348"/>
      <c r="Z5" s="349"/>
      <c r="AA5" s="347">
        <v>6</v>
      </c>
      <c r="AB5" s="348"/>
      <c r="AC5" s="348"/>
      <c r="AD5" s="348"/>
      <c r="AE5" s="349"/>
      <c r="AF5" s="315" t="s">
        <v>55</v>
      </c>
      <c r="AG5" s="316"/>
      <c r="AH5" s="316"/>
      <c r="AI5" s="316"/>
    </row>
    <row r="6" spans="1:36" ht="21" customHeight="1" x14ac:dyDescent="0.55000000000000004">
      <c r="A6" s="313"/>
      <c r="B6" s="62" t="s">
        <v>69</v>
      </c>
      <c r="C6" s="342"/>
      <c r="D6" s="343"/>
      <c r="E6" s="343"/>
      <c r="F6" s="344"/>
      <c r="G6" s="342"/>
      <c r="H6" s="343"/>
      <c r="I6" s="343"/>
      <c r="J6" s="343"/>
      <c r="K6" s="344"/>
      <c r="L6" s="342"/>
      <c r="M6" s="343"/>
      <c r="N6" s="343"/>
      <c r="O6" s="343"/>
      <c r="P6" s="344"/>
      <c r="Q6" s="342"/>
      <c r="R6" s="343"/>
      <c r="S6" s="343"/>
      <c r="T6" s="343"/>
      <c r="U6" s="344"/>
      <c r="V6" s="342"/>
      <c r="W6" s="343"/>
      <c r="X6" s="343"/>
      <c r="Y6" s="343"/>
      <c r="Z6" s="344"/>
      <c r="AA6" s="342"/>
      <c r="AB6" s="343"/>
      <c r="AC6" s="343"/>
      <c r="AD6" s="343"/>
      <c r="AE6" s="344"/>
      <c r="AF6" s="318" t="s">
        <v>56</v>
      </c>
      <c r="AG6" s="320" t="s">
        <v>57</v>
      </c>
      <c r="AH6" s="320" t="s">
        <v>58</v>
      </c>
      <c r="AI6" s="226" t="s">
        <v>63</v>
      </c>
      <c r="AJ6" s="228"/>
    </row>
    <row r="7" spans="1:36" ht="21" customHeight="1" thickBot="1" x14ac:dyDescent="0.6">
      <c r="A7" s="313"/>
      <c r="B7" s="62" t="s">
        <v>70</v>
      </c>
      <c r="C7" s="205"/>
      <c r="D7" s="206"/>
      <c r="E7" s="207"/>
      <c r="F7" s="345" t="s">
        <v>87</v>
      </c>
      <c r="G7" s="63"/>
      <c r="H7" s="345"/>
      <c r="I7" s="345"/>
      <c r="J7" s="63"/>
      <c r="K7" s="345" t="s">
        <v>87</v>
      </c>
      <c r="L7" s="63"/>
      <c r="M7" s="345"/>
      <c r="N7" s="345"/>
      <c r="O7" s="63"/>
      <c r="P7" s="345" t="s">
        <v>87</v>
      </c>
      <c r="Q7" s="63"/>
      <c r="R7" s="63"/>
      <c r="S7" s="63"/>
      <c r="T7" s="63"/>
      <c r="U7" s="345" t="s">
        <v>87</v>
      </c>
      <c r="V7" s="63"/>
      <c r="W7" s="63"/>
      <c r="X7" s="63"/>
      <c r="Y7" s="63"/>
      <c r="Z7" s="345" t="s">
        <v>87</v>
      </c>
      <c r="AA7" s="63"/>
      <c r="AB7" s="63"/>
      <c r="AC7" s="63"/>
      <c r="AD7" s="63"/>
      <c r="AE7" s="345" t="s">
        <v>87</v>
      </c>
      <c r="AF7" s="319"/>
      <c r="AG7" s="321"/>
      <c r="AH7" s="321"/>
      <c r="AI7" s="10" t="s">
        <v>59</v>
      </c>
      <c r="AJ7" s="228"/>
    </row>
    <row r="8" spans="1:36" ht="21" customHeight="1" thickBot="1" x14ac:dyDescent="0.6">
      <c r="A8" s="314"/>
      <c r="B8" s="65" t="s">
        <v>68</v>
      </c>
      <c r="C8" s="208"/>
      <c r="D8" s="209"/>
      <c r="E8" s="210"/>
      <c r="F8" s="346"/>
      <c r="G8" s="65"/>
      <c r="H8" s="346"/>
      <c r="I8" s="346"/>
      <c r="J8" s="66"/>
      <c r="K8" s="346"/>
      <c r="L8" s="66"/>
      <c r="M8" s="346"/>
      <c r="N8" s="346"/>
      <c r="O8" s="66"/>
      <c r="P8" s="346"/>
      <c r="Q8" s="66"/>
      <c r="R8" s="66"/>
      <c r="S8" s="66"/>
      <c r="T8" s="66"/>
      <c r="U8" s="346"/>
      <c r="V8" s="66"/>
      <c r="W8" s="122"/>
      <c r="X8" s="66"/>
      <c r="Y8" s="66"/>
      <c r="Z8" s="346"/>
      <c r="AA8" s="66"/>
      <c r="AB8" s="66"/>
      <c r="AC8" s="122"/>
      <c r="AD8" s="66"/>
      <c r="AE8" s="3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8"/>
    </row>
    <row r="9" spans="1:36" ht="19.899999999999999" customHeight="1" x14ac:dyDescent="0.55000000000000004">
      <c r="A9" s="166">
        <f>Time1!B9</f>
        <v>1</v>
      </c>
      <c r="B9" s="167" t="str">
        <f>Time1!E9</f>
        <v>ณัฐวุฒิ</v>
      </c>
      <c r="C9" s="229"/>
      <c r="D9" s="229"/>
      <c r="E9" s="229"/>
      <c r="F9" s="230">
        <f>SUM(C9:E9)</f>
        <v>0</v>
      </c>
      <c r="G9" s="231"/>
      <c r="H9" s="231"/>
      <c r="I9" s="231"/>
      <c r="J9" s="231"/>
      <c r="K9" s="232">
        <f>SUM(G9:J9)</f>
        <v>0</v>
      </c>
      <c r="L9" s="231"/>
      <c r="M9" s="231"/>
      <c r="N9" s="231"/>
      <c r="O9" s="231"/>
      <c r="P9" s="233">
        <f>SUM(L9:O9)</f>
        <v>0</v>
      </c>
      <c r="Q9" s="231"/>
      <c r="R9" s="231"/>
      <c r="S9" s="231"/>
      <c r="T9" s="231"/>
      <c r="U9" s="233">
        <f>SUM(Q9:T9)</f>
        <v>0</v>
      </c>
      <c r="V9" s="231"/>
      <c r="W9" s="231"/>
      <c r="X9" s="231"/>
      <c r="Y9" s="231"/>
      <c r="Z9" s="233">
        <f>SUM(V9:Y9)</f>
        <v>0</v>
      </c>
      <c r="AA9" s="231"/>
      <c r="AB9" s="231"/>
      <c r="AC9" s="231"/>
      <c r="AD9" s="231"/>
      <c r="AE9" s="234">
        <f>SUM(AA9:AD9)</f>
        <v>0</v>
      </c>
      <c r="AF9" s="235">
        <f t="shared" ref="AF9:AF37" si="0">COUNTIF(C9:AE9,"ข")*2</f>
        <v>0</v>
      </c>
      <c r="AG9" s="235">
        <f t="shared" ref="AG9:AG37" si="1">COUNTIF(C9:AF9,"ล")*2</f>
        <v>0</v>
      </c>
      <c r="AH9" s="235">
        <f t="shared" ref="AH9:AH37" si="2">COUNTIF(C9:AG9,"ป")*2</f>
        <v>0</v>
      </c>
      <c r="AI9" s="235">
        <f t="shared" ref="AI9:AI37" si="3">SUM(C9:AE9)</f>
        <v>0</v>
      </c>
      <c r="AJ9" s="228"/>
    </row>
    <row r="10" spans="1:36" ht="19.899999999999999" customHeight="1" x14ac:dyDescent="0.55000000000000004">
      <c r="A10" s="171">
        <f>Time1!B10</f>
        <v>2</v>
      </c>
      <c r="B10" s="50" t="str">
        <f>Time1!E10</f>
        <v>ฤทธิชัย</v>
      </c>
      <c r="C10" s="236"/>
      <c r="D10" s="236"/>
      <c r="E10" s="236"/>
      <c r="F10" s="237">
        <f>SUM(C10:E10)</f>
        <v>0</v>
      </c>
      <c r="G10" s="238"/>
      <c r="H10" s="238"/>
      <c r="I10" s="238"/>
      <c r="J10" s="238"/>
      <c r="K10" s="232">
        <f>SUM(G10:J10)</f>
        <v>0</v>
      </c>
      <c r="L10" s="238"/>
      <c r="M10" s="238"/>
      <c r="N10" s="238"/>
      <c r="O10" s="238"/>
      <c r="P10" s="232">
        <f>SUM(L10:O10)</f>
        <v>0</v>
      </c>
      <c r="Q10" s="238"/>
      <c r="R10" s="238"/>
      <c r="S10" s="238"/>
      <c r="T10" s="238"/>
      <c r="U10" s="232">
        <f>SUM(Q10:T10)</f>
        <v>0</v>
      </c>
      <c r="V10" s="238"/>
      <c r="W10" s="238"/>
      <c r="X10" s="238"/>
      <c r="Y10" s="238"/>
      <c r="Z10" s="232">
        <f>SUM(V10:Y10)</f>
        <v>0</v>
      </c>
      <c r="AA10" s="238"/>
      <c r="AB10" s="238"/>
      <c r="AC10" s="238"/>
      <c r="AD10" s="238"/>
      <c r="AE10" s="232">
        <f>SUM(AA10:AD10)</f>
        <v>0</v>
      </c>
      <c r="AF10" s="239">
        <f t="shared" si="0"/>
        <v>0</v>
      </c>
      <c r="AG10" s="239">
        <f t="shared" si="1"/>
        <v>0</v>
      </c>
      <c r="AH10" s="239">
        <f t="shared" si="2"/>
        <v>0</v>
      </c>
      <c r="AI10" s="239">
        <f t="shared" si="3"/>
        <v>0</v>
      </c>
      <c r="AJ10" s="228"/>
    </row>
    <row r="11" spans="1:36" ht="19.899999999999999" customHeight="1" x14ac:dyDescent="0.55000000000000004">
      <c r="A11" s="171">
        <f>Time1!B11</f>
        <v>3</v>
      </c>
      <c r="B11" s="50" t="str">
        <f>Time1!E11</f>
        <v>ณัฐวุฒิ</v>
      </c>
      <c r="C11" s="240"/>
      <c r="D11" s="236"/>
      <c r="E11" s="236"/>
      <c r="F11" s="237">
        <f>SUM(D11:E11)</f>
        <v>0</v>
      </c>
      <c r="G11" s="238"/>
      <c r="H11" s="238"/>
      <c r="I11" s="238"/>
      <c r="J11" s="238"/>
      <c r="K11" s="232">
        <f t="shared" ref="K11:K29" si="4">SUM(G11:J11)</f>
        <v>0</v>
      </c>
      <c r="L11" s="238"/>
      <c r="M11" s="238"/>
      <c r="N11" s="238"/>
      <c r="O11" s="238"/>
      <c r="P11" s="232">
        <f t="shared" ref="P11:P29" si="5">SUM(L11:O11)</f>
        <v>0</v>
      </c>
      <c r="Q11" s="238"/>
      <c r="R11" s="238"/>
      <c r="S11" s="238"/>
      <c r="T11" s="238"/>
      <c r="U11" s="232">
        <f t="shared" ref="U11:U29" si="6">SUM(Q11:T11)</f>
        <v>0</v>
      </c>
      <c r="V11" s="238"/>
      <c r="W11" s="238"/>
      <c r="X11" s="238"/>
      <c r="Y11" s="238"/>
      <c r="Z11" s="232">
        <f t="shared" ref="Z11:Z27" si="7">SUM(V11:Y11)</f>
        <v>0</v>
      </c>
      <c r="AA11" s="238"/>
      <c r="AB11" s="238"/>
      <c r="AC11" s="238"/>
      <c r="AD11" s="238"/>
      <c r="AE11" s="232">
        <f t="shared" ref="AE11:AE27" si="8">SUM(AA11:AD11)</f>
        <v>0</v>
      </c>
      <c r="AF11" s="239">
        <f>COUNTIF(D11:AE11,"ข")*2</f>
        <v>0</v>
      </c>
      <c r="AG11" s="239">
        <f>COUNTIF(D11:AF11,"ล")*2</f>
        <v>0</v>
      </c>
      <c r="AH11" s="239">
        <f>COUNTIF(D11:AG11,"ป")*2</f>
        <v>0</v>
      </c>
      <c r="AI11" s="239">
        <f>SUM(D11:AE11)</f>
        <v>0</v>
      </c>
      <c r="AJ11" s="228"/>
    </row>
    <row r="12" spans="1:36" ht="19.899999999999999" customHeight="1" x14ac:dyDescent="0.55000000000000004">
      <c r="A12" s="171">
        <f>Time1!B12</f>
        <v>4</v>
      </c>
      <c r="B12" s="50" t="str">
        <f>Time1!E12</f>
        <v>ธนากรณ์</v>
      </c>
      <c r="C12" s="241"/>
      <c r="D12" s="241"/>
      <c r="E12" s="241"/>
      <c r="F12" s="237">
        <f t="shared" ref="F12:F29" si="9">SUM(C12:E12)</f>
        <v>0</v>
      </c>
      <c r="G12" s="238"/>
      <c r="H12" s="238"/>
      <c r="I12" s="238"/>
      <c r="J12" s="238"/>
      <c r="K12" s="232">
        <f t="shared" si="4"/>
        <v>0</v>
      </c>
      <c r="L12" s="238"/>
      <c r="M12" s="238"/>
      <c r="N12" s="238"/>
      <c r="O12" s="238"/>
      <c r="P12" s="232">
        <f t="shared" si="5"/>
        <v>0</v>
      </c>
      <c r="Q12" s="238"/>
      <c r="R12" s="238"/>
      <c r="S12" s="238"/>
      <c r="T12" s="238"/>
      <c r="U12" s="232">
        <f t="shared" si="6"/>
        <v>0</v>
      </c>
      <c r="V12" s="238"/>
      <c r="W12" s="238"/>
      <c r="X12" s="238"/>
      <c r="Y12" s="238"/>
      <c r="Z12" s="232">
        <f t="shared" si="7"/>
        <v>0</v>
      </c>
      <c r="AA12" s="238"/>
      <c r="AB12" s="238"/>
      <c r="AC12" s="238"/>
      <c r="AD12" s="238"/>
      <c r="AE12" s="232">
        <f t="shared" si="8"/>
        <v>0</v>
      </c>
      <c r="AF12" s="239">
        <f t="shared" si="0"/>
        <v>0</v>
      </c>
      <c r="AG12" s="239">
        <f t="shared" si="1"/>
        <v>0</v>
      </c>
      <c r="AH12" s="239">
        <f t="shared" si="2"/>
        <v>0</v>
      </c>
      <c r="AI12" s="239">
        <f t="shared" si="3"/>
        <v>0</v>
      </c>
      <c r="AJ12" s="228"/>
    </row>
    <row r="13" spans="1:36" ht="19.899999999999999" customHeight="1" x14ac:dyDescent="0.55000000000000004">
      <c r="A13" s="171">
        <f>Time1!B13</f>
        <v>5</v>
      </c>
      <c r="B13" s="50" t="str">
        <f>Time1!E13</f>
        <v>ปาณวัตร</v>
      </c>
      <c r="C13" s="236"/>
      <c r="D13" s="236"/>
      <c r="E13" s="236"/>
      <c r="F13" s="237">
        <f t="shared" si="9"/>
        <v>0</v>
      </c>
      <c r="G13" s="238"/>
      <c r="H13" s="238"/>
      <c r="I13" s="238"/>
      <c r="J13" s="238"/>
      <c r="K13" s="232">
        <f t="shared" si="4"/>
        <v>0</v>
      </c>
      <c r="L13" s="238"/>
      <c r="M13" s="238"/>
      <c r="N13" s="238"/>
      <c r="O13" s="238"/>
      <c r="P13" s="232">
        <f t="shared" si="5"/>
        <v>0</v>
      </c>
      <c r="Q13" s="238"/>
      <c r="R13" s="238"/>
      <c r="S13" s="238"/>
      <c r="T13" s="238"/>
      <c r="U13" s="232">
        <f t="shared" si="6"/>
        <v>0</v>
      </c>
      <c r="V13" s="238"/>
      <c r="W13" s="238"/>
      <c r="X13" s="238"/>
      <c r="Y13" s="238"/>
      <c r="Z13" s="232">
        <f t="shared" si="7"/>
        <v>0</v>
      </c>
      <c r="AA13" s="238"/>
      <c r="AB13" s="238"/>
      <c r="AC13" s="238"/>
      <c r="AD13" s="238"/>
      <c r="AE13" s="232">
        <f t="shared" si="8"/>
        <v>0</v>
      </c>
      <c r="AF13" s="239">
        <f t="shared" si="0"/>
        <v>0</v>
      </c>
      <c r="AG13" s="239">
        <f t="shared" si="1"/>
        <v>0</v>
      </c>
      <c r="AH13" s="239">
        <f t="shared" si="2"/>
        <v>0</v>
      </c>
      <c r="AI13" s="239">
        <f t="shared" si="3"/>
        <v>0</v>
      </c>
      <c r="AJ13" s="228"/>
    </row>
    <row r="14" spans="1:36" ht="19.899999999999999" customHeight="1" x14ac:dyDescent="0.55000000000000004">
      <c r="A14" s="171">
        <f>Time1!B14</f>
        <v>6</v>
      </c>
      <c r="B14" s="50" t="str">
        <f>Time1!E14</f>
        <v>ภูวเดช</v>
      </c>
      <c r="C14" s="236"/>
      <c r="D14" s="236"/>
      <c r="E14" s="236"/>
      <c r="F14" s="237">
        <f t="shared" si="9"/>
        <v>0</v>
      </c>
      <c r="G14" s="238"/>
      <c r="H14" s="238"/>
      <c r="I14" s="238"/>
      <c r="J14" s="238"/>
      <c r="K14" s="232">
        <f t="shared" si="4"/>
        <v>0</v>
      </c>
      <c r="L14" s="238"/>
      <c r="M14" s="238"/>
      <c r="N14" s="238"/>
      <c r="O14" s="238"/>
      <c r="P14" s="232">
        <f t="shared" si="5"/>
        <v>0</v>
      </c>
      <c r="Q14" s="238"/>
      <c r="R14" s="238"/>
      <c r="S14" s="238"/>
      <c r="T14" s="238"/>
      <c r="U14" s="232">
        <f t="shared" si="6"/>
        <v>0</v>
      </c>
      <c r="V14" s="238"/>
      <c r="W14" s="238"/>
      <c r="X14" s="238"/>
      <c r="Y14" s="238"/>
      <c r="Z14" s="232">
        <f t="shared" si="7"/>
        <v>0</v>
      </c>
      <c r="AA14" s="238"/>
      <c r="AB14" s="238"/>
      <c r="AC14" s="238"/>
      <c r="AD14" s="238"/>
      <c r="AE14" s="232">
        <f t="shared" si="8"/>
        <v>0</v>
      </c>
      <c r="AF14" s="239">
        <f t="shared" si="0"/>
        <v>0</v>
      </c>
      <c r="AG14" s="239">
        <f t="shared" si="1"/>
        <v>0</v>
      </c>
      <c r="AH14" s="239">
        <f t="shared" si="2"/>
        <v>0</v>
      </c>
      <c r="AI14" s="239">
        <f t="shared" si="3"/>
        <v>0</v>
      </c>
      <c r="AJ14" s="228"/>
    </row>
    <row r="15" spans="1:36" ht="19.899999999999999" customHeight="1" x14ac:dyDescent="0.55000000000000004">
      <c r="A15" s="171">
        <f>Time1!B15</f>
        <v>7</v>
      </c>
      <c r="B15" s="50" t="str">
        <f>Time1!E15</f>
        <v>วุฒิชัย</v>
      </c>
      <c r="C15" s="236"/>
      <c r="D15" s="236"/>
      <c r="E15" s="236"/>
      <c r="F15" s="237">
        <f t="shared" si="9"/>
        <v>0</v>
      </c>
      <c r="G15" s="238"/>
      <c r="H15" s="238"/>
      <c r="I15" s="238"/>
      <c r="J15" s="238"/>
      <c r="K15" s="232">
        <f t="shared" si="4"/>
        <v>0</v>
      </c>
      <c r="L15" s="238"/>
      <c r="M15" s="238"/>
      <c r="N15" s="238"/>
      <c r="O15" s="238"/>
      <c r="P15" s="232">
        <f t="shared" si="5"/>
        <v>0</v>
      </c>
      <c r="Q15" s="238"/>
      <c r="R15" s="238"/>
      <c r="S15" s="238"/>
      <c r="T15" s="238"/>
      <c r="U15" s="232">
        <f t="shared" si="6"/>
        <v>0</v>
      </c>
      <c r="V15" s="238"/>
      <c r="W15" s="238"/>
      <c r="X15" s="238"/>
      <c r="Y15" s="238"/>
      <c r="Z15" s="232">
        <f t="shared" si="7"/>
        <v>0</v>
      </c>
      <c r="AA15" s="238"/>
      <c r="AB15" s="238"/>
      <c r="AC15" s="238"/>
      <c r="AD15" s="238"/>
      <c r="AE15" s="232">
        <f t="shared" si="8"/>
        <v>0</v>
      </c>
      <c r="AF15" s="239">
        <f t="shared" si="0"/>
        <v>0</v>
      </c>
      <c r="AG15" s="239">
        <f t="shared" si="1"/>
        <v>0</v>
      </c>
      <c r="AH15" s="239">
        <f t="shared" si="2"/>
        <v>0</v>
      </c>
      <c r="AI15" s="239">
        <f t="shared" si="3"/>
        <v>0</v>
      </c>
      <c r="AJ15" s="228"/>
    </row>
    <row r="16" spans="1:36" ht="19.899999999999999" customHeight="1" x14ac:dyDescent="0.55000000000000004">
      <c r="A16" s="171">
        <f>Time1!B16</f>
        <v>8</v>
      </c>
      <c r="B16" s="50" t="str">
        <f>Time1!E16</f>
        <v>อัษฎาวุธ</v>
      </c>
      <c r="C16" s="241"/>
      <c r="D16" s="241"/>
      <c r="E16" s="241"/>
      <c r="F16" s="237">
        <f t="shared" si="9"/>
        <v>0</v>
      </c>
      <c r="G16" s="238"/>
      <c r="H16" s="238"/>
      <c r="I16" s="238"/>
      <c r="J16" s="238"/>
      <c r="K16" s="232">
        <f t="shared" si="4"/>
        <v>0</v>
      </c>
      <c r="L16" s="238"/>
      <c r="M16" s="238"/>
      <c r="N16" s="238"/>
      <c r="O16" s="238"/>
      <c r="P16" s="232">
        <f t="shared" si="5"/>
        <v>0</v>
      </c>
      <c r="Q16" s="238"/>
      <c r="R16" s="238"/>
      <c r="S16" s="238"/>
      <c r="T16" s="238"/>
      <c r="U16" s="232">
        <f t="shared" si="6"/>
        <v>0</v>
      </c>
      <c r="V16" s="238"/>
      <c r="W16" s="238"/>
      <c r="X16" s="238"/>
      <c r="Y16" s="238"/>
      <c r="Z16" s="232">
        <f t="shared" si="7"/>
        <v>0</v>
      </c>
      <c r="AA16" s="238"/>
      <c r="AB16" s="238"/>
      <c r="AC16" s="238"/>
      <c r="AD16" s="238"/>
      <c r="AE16" s="232">
        <f t="shared" si="8"/>
        <v>0</v>
      </c>
      <c r="AF16" s="239">
        <f t="shared" si="0"/>
        <v>0</v>
      </c>
      <c r="AG16" s="239">
        <f t="shared" si="1"/>
        <v>0</v>
      </c>
      <c r="AH16" s="239">
        <f t="shared" si="2"/>
        <v>0</v>
      </c>
      <c r="AI16" s="239">
        <f t="shared" si="3"/>
        <v>0</v>
      </c>
      <c r="AJ16" s="228"/>
    </row>
    <row r="17" spans="1:36" ht="19.899999999999999" customHeight="1" x14ac:dyDescent="0.55000000000000004">
      <c r="A17" s="171">
        <f>Time1!B17</f>
        <v>9</v>
      </c>
      <c r="B17" s="185" t="str">
        <f>Time1!E17</f>
        <v>ปวริศ</v>
      </c>
      <c r="C17" s="236"/>
      <c r="D17" s="236"/>
      <c r="E17" s="236"/>
      <c r="F17" s="237">
        <f t="shared" si="9"/>
        <v>0</v>
      </c>
      <c r="G17" s="238"/>
      <c r="H17" s="238"/>
      <c r="I17" s="238"/>
      <c r="J17" s="238"/>
      <c r="K17" s="232">
        <f t="shared" si="4"/>
        <v>0</v>
      </c>
      <c r="L17" s="238"/>
      <c r="M17" s="238"/>
      <c r="N17" s="238"/>
      <c r="O17" s="238"/>
      <c r="P17" s="232">
        <f t="shared" si="5"/>
        <v>0</v>
      </c>
      <c r="Q17" s="238"/>
      <c r="R17" s="238"/>
      <c r="S17" s="238"/>
      <c r="T17" s="238"/>
      <c r="U17" s="232">
        <f t="shared" si="6"/>
        <v>0</v>
      </c>
      <c r="V17" s="238"/>
      <c r="W17" s="238"/>
      <c r="X17" s="238"/>
      <c r="Y17" s="238"/>
      <c r="Z17" s="232">
        <f t="shared" si="7"/>
        <v>0</v>
      </c>
      <c r="AA17" s="238"/>
      <c r="AB17" s="238"/>
      <c r="AC17" s="238"/>
      <c r="AD17" s="238"/>
      <c r="AE17" s="232">
        <f t="shared" si="8"/>
        <v>0</v>
      </c>
      <c r="AF17" s="239">
        <f t="shared" si="0"/>
        <v>0</v>
      </c>
      <c r="AG17" s="239">
        <f t="shared" si="1"/>
        <v>0</v>
      </c>
      <c r="AH17" s="239">
        <f t="shared" si="2"/>
        <v>0</v>
      </c>
      <c r="AI17" s="239">
        <f t="shared" si="3"/>
        <v>0</v>
      </c>
      <c r="AJ17" s="228"/>
    </row>
    <row r="18" spans="1:36" ht="19.899999999999999" customHeight="1" x14ac:dyDescent="0.55000000000000004">
      <c r="A18" s="171">
        <f>Time1!B18</f>
        <v>10</v>
      </c>
      <c r="B18" s="50" t="str">
        <f>Time1!E18</f>
        <v>วีระวัส</v>
      </c>
      <c r="C18" s="176"/>
      <c r="D18" s="176"/>
      <c r="E18" s="176"/>
      <c r="F18" s="125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6" ht="19.899999999999999" customHeight="1" x14ac:dyDescent="0.55000000000000004">
      <c r="A19" s="171">
        <f>Time1!B19</f>
        <v>11</v>
      </c>
      <c r="B19" s="50" t="str">
        <f>Time1!E19</f>
        <v>จิรายุ</v>
      </c>
      <c r="C19" s="179"/>
      <c r="D19" s="176"/>
      <c r="E19" s="176"/>
      <c r="F19" s="125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6" ht="19.899999999999999" customHeight="1" x14ac:dyDescent="0.55000000000000004">
      <c r="A20" s="171">
        <f>Time1!B20</f>
        <v>12</v>
      </c>
      <c r="B20" s="50" t="str">
        <f>Time1!E20</f>
        <v>ณัฐวุฒิ</v>
      </c>
      <c r="C20" s="176"/>
      <c r="D20" s="176"/>
      <c r="E20" s="176"/>
      <c r="F20" s="125">
        <f t="shared" si="9"/>
        <v>0</v>
      </c>
      <c r="G20" s="49"/>
      <c r="H20" s="49"/>
      <c r="I20" s="49"/>
      <c r="J20" s="49"/>
      <c r="K20" s="124">
        <f t="shared" si="4"/>
        <v>0</v>
      </c>
      <c r="L20" s="49"/>
      <c r="M20" s="49"/>
      <c r="N20" s="49"/>
      <c r="O20" s="49"/>
      <c r="P20" s="124">
        <f t="shared" si="5"/>
        <v>0</v>
      </c>
      <c r="Q20" s="49"/>
      <c r="R20" s="49"/>
      <c r="S20" s="49"/>
      <c r="T20" s="49"/>
      <c r="U20" s="124">
        <f t="shared" si="6"/>
        <v>0</v>
      </c>
      <c r="V20" s="49"/>
      <c r="W20" s="49"/>
      <c r="X20" s="49"/>
      <c r="Y20" s="49"/>
      <c r="Z20" s="124">
        <f t="shared" si="7"/>
        <v>0</v>
      </c>
      <c r="AA20" s="49"/>
      <c r="AB20" s="49"/>
      <c r="AC20" s="49"/>
      <c r="AD20" s="49"/>
      <c r="AE20" s="124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6" ht="19.899999999999999" customHeight="1" x14ac:dyDescent="0.55000000000000004">
      <c r="A21" s="171">
        <f>Time1!B21</f>
        <v>13</v>
      </c>
      <c r="B21" s="50" t="str">
        <f>Time1!E21</f>
        <v>กิตติพัฒน์</v>
      </c>
      <c r="C21" s="176"/>
      <c r="D21" s="176"/>
      <c r="E21" s="176"/>
      <c r="F21" s="125">
        <f>SUM(C21:E21)</f>
        <v>0</v>
      </c>
      <c r="G21" s="49"/>
      <c r="H21" s="49"/>
      <c r="I21" s="49"/>
      <c r="J21" s="49"/>
      <c r="K21" s="124">
        <f>SUM(G21:J21)</f>
        <v>0</v>
      </c>
      <c r="L21" s="49"/>
      <c r="M21" s="49"/>
      <c r="N21" s="49"/>
      <c r="O21" s="49"/>
      <c r="P21" s="124">
        <f>SUM(L21:O21)</f>
        <v>0</v>
      </c>
      <c r="Q21" s="49"/>
      <c r="R21" s="49"/>
      <c r="S21" s="49"/>
      <c r="T21" s="49"/>
      <c r="U21" s="124">
        <f>SUM(Q21:T21)</f>
        <v>0</v>
      </c>
      <c r="V21" s="49"/>
      <c r="W21" s="49"/>
      <c r="X21" s="49"/>
      <c r="Y21" s="49"/>
      <c r="Z21" s="124">
        <f>SUM(V21:Y21)</f>
        <v>0</v>
      </c>
      <c r="AA21" s="49"/>
      <c r="AB21" s="49"/>
      <c r="AC21" s="49"/>
      <c r="AD21" s="49"/>
      <c r="AE21" s="124">
        <f>SUM(AA21:AD21)</f>
        <v>0</v>
      </c>
      <c r="AF21" s="3"/>
      <c r="AG21" s="3"/>
      <c r="AH21" s="3"/>
      <c r="AI21" s="3"/>
    </row>
    <row r="22" spans="1:36" ht="19.899999999999999" customHeight="1" x14ac:dyDescent="0.55000000000000004">
      <c r="A22" s="171">
        <f>Time1!B22</f>
        <v>14</v>
      </c>
      <c r="B22" s="50" t="str">
        <f>Time1!E22</f>
        <v>คฑาวุธ</v>
      </c>
      <c r="C22" s="180"/>
      <c r="D22" s="176"/>
      <c r="E22" s="176"/>
      <c r="F22" s="125">
        <f t="shared" si="9"/>
        <v>0</v>
      </c>
      <c r="G22" s="49"/>
      <c r="H22" s="49"/>
      <c r="I22" s="49"/>
      <c r="J22" s="49"/>
      <c r="K22" s="124">
        <f t="shared" si="4"/>
        <v>0</v>
      </c>
      <c r="L22" s="49"/>
      <c r="M22" s="49"/>
      <c r="N22" s="49"/>
      <c r="O22" s="49"/>
      <c r="P22" s="124">
        <f t="shared" si="5"/>
        <v>0</v>
      </c>
      <c r="Q22" s="49"/>
      <c r="R22" s="49"/>
      <c r="S22" s="49"/>
      <c r="T22" s="49"/>
      <c r="U22" s="124">
        <f t="shared" si="6"/>
        <v>0</v>
      </c>
      <c r="V22" s="49"/>
      <c r="W22" s="49"/>
      <c r="X22" s="49"/>
      <c r="Y22" s="49"/>
      <c r="Z22" s="124">
        <f t="shared" si="7"/>
        <v>0</v>
      </c>
      <c r="AA22" s="49"/>
      <c r="AB22" s="49"/>
      <c r="AC22" s="49"/>
      <c r="AD22" s="49"/>
      <c r="AE22" s="124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6" ht="19.899999999999999" customHeight="1" x14ac:dyDescent="0.55000000000000004">
      <c r="A23" s="171">
        <f>Time1!B23</f>
        <v>15</v>
      </c>
      <c r="B23" s="50" t="str">
        <f>Time1!E23</f>
        <v>คีตะพัฒ</v>
      </c>
      <c r="C23" s="180"/>
      <c r="D23" s="180"/>
      <c r="E23" s="180"/>
      <c r="F23" s="125">
        <f t="shared" si="9"/>
        <v>0</v>
      </c>
      <c r="G23" s="49"/>
      <c r="H23" s="49"/>
      <c r="I23" s="49"/>
      <c r="J23" s="49"/>
      <c r="K23" s="124">
        <f t="shared" si="4"/>
        <v>0</v>
      </c>
      <c r="L23" s="49"/>
      <c r="M23" s="49"/>
      <c r="N23" s="49"/>
      <c r="O23" s="49"/>
      <c r="P23" s="124">
        <f t="shared" si="5"/>
        <v>0</v>
      </c>
      <c r="Q23" s="49"/>
      <c r="R23" s="49"/>
      <c r="S23" s="49"/>
      <c r="T23" s="49"/>
      <c r="U23" s="124">
        <f t="shared" si="6"/>
        <v>0</v>
      </c>
      <c r="V23" s="49"/>
      <c r="W23" s="49"/>
      <c r="X23" s="49"/>
      <c r="Y23" s="49"/>
      <c r="Z23" s="124">
        <f t="shared" si="7"/>
        <v>0</v>
      </c>
      <c r="AA23" s="49"/>
      <c r="AB23" s="49"/>
      <c r="AC23" s="49"/>
      <c r="AD23" s="49"/>
      <c r="AE23" s="124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6" ht="19.899999999999999" customHeight="1" x14ac:dyDescent="0.55000000000000004">
      <c r="A24" s="171">
        <f>Time1!B24</f>
        <v>16</v>
      </c>
      <c r="B24" s="50" t="str">
        <f>Time1!E24</f>
        <v>ศุภวิชญ์</v>
      </c>
      <c r="C24" s="176"/>
      <c r="D24" s="176"/>
      <c r="E24" s="176"/>
      <c r="F24" s="125">
        <f t="shared" si="9"/>
        <v>0</v>
      </c>
      <c r="G24" s="49"/>
      <c r="H24" s="49"/>
      <c r="I24" s="49"/>
      <c r="J24" s="49"/>
      <c r="K24" s="124">
        <f t="shared" si="4"/>
        <v>0</v>
      </c>
      <c r="L24" s="49"/>
      <c r="M24" s="49"/>
      <c r="N24" s="49"/>
      <c r="O24" s="49"/>
      <c r="P24" s="124">
        <f t="shared" si="5"/>
        <v>0</v>
      </c>
      <c r="Q24" s="49"/>
      <c r="R24" s="49"/>
      <c r="S24" s="49"/>
      <c r="T24" s="49"/>
      <c r="U24" s="124">
        <f t="shared" si="6"/>
        <v>0</v>
      </c>
      <c r="V24" s="49"/>
      <c r="W24" s="49"/>
      <c r="X24" s="49"/>
      <c r="Y24" s="49"/>
      <c r="Z24" s="124">
        <f t="shared" si="7"/>
        <v>0</v>
      </c>
      <c r="AA24" s="49"/>
      <c r="AB24" s="49"/>
      <c r="AC24" s="49"/>
      <c r="AD24" s="49"/>
      <c r="AE24" s="124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6" ht="19.899999999999999" customHeight="1" x14ac:dyDescent="0.55000000000000004">
      <c r="A25" s="171">
        <f>Time1!B25</f>
        <v>17</v>
      </c>
      <c r="B25" s="50" t="str">
        <f>Time1!E25</f>
        <v>ชนสรณ์</v>
      </c>
      <c r="C25" s="176"/>
      <c r="D25" s="176"/>
      <c r="E25" s="176"/>
      <c r="F25" s="125">
        <f t="shared" si="9"/>
        <v>0</v>
      </c>
      <c r="G25" s="49"/>
      <c r="H25" s="49"/>
      <c r="I25" s="49"/>
      <c r="J25" s="49"/>
      <c r="K25" s="124">
        <f t="shared" si="4"/>
        <v>0</v>
      </c>
      <c r="L25" s="49"/>
      <c r="M25" s="49"/>
      <c r="N25" s="49"/>
      <c r="O25" s="49"/>
      <c r="P25" s="124">
        <f t="shared" si="5"/>
        <v>0</v>
      </c>
      <c r="Q25" s="49"/>
      <c r="R25" s="49"/>
      <c r="S25" s="49"/>
      <c r="T25" s="49"/>
      <c r="U25" s="124">
        <f t="shared" si="6"/>
        <v>0</v>
      </c>
      <c r="V25" s="49"/>
      <c r="W25" s="49"/>
      <c r="X25" s="49"/>
      <c r="Y25" s="49"/>
      <c r="Z25" s="124">
        <f t="shared" si="7"/>
        <v>0</v>
      </c>
      <c r="AA25" s="49"/>
      <c r="AB25" s="49"/>
      <c r="AC25" s="49"/>
      <c r="AD25" s="49"/>
      <c r="AE25" s="124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6" ht="19.899999999999999" customHeight="1" x14ac:dyDescent="0.55000000000000004">
      <c r="A26" s="171">
        <f>Time1!B26</f>
        <v>18</v>
      </c>
      <c r="B26" s="50" t="str">
        <f>Time1!E26</f>
        <v>ณัฐปคัลภ์</v>
      </c>
      <c r="C26" s="180"/>
      <c r="D26" s="180"/>
      <c r="E26" s="180"/>
      <c r="F26" s="125">
        <f t="shared" si="9"/>
        <v>0</v>
      </c>
      <c r="G26" s="49"/>
      <c r="H26" s="49"/>
      <c r="I26" s="49"/>
      <c r="J26" s="49"/>
      <c r="K26" s="124">
        <f t="shared" si="4"/>
        <v>0</v>
      </c>
      <c r="L26" s="49"/>
      <c r="M26" s="49"/>
      <c r="N26" s="49"/>
      <c r="O26" s="49"/>
      <c r="P26" s="124">
        <f t="shared" si="5"/>
        <v>0</v>
      </c>
      <c r="Q26" s="49"/>
      <c r="R26" s="49"/>
      <c r="S26" s="49"/>
      <c r="T26" s="49"/>
      <c r="U26" s="124">
        <f t="shared" si="6"/>
        <v>0</v>
      </c>
      <c r="V26" s="49"/>
      <c r="W26" s="49"/>
      <c r="X26" s="49"/>
      <c r="Y26" s="49"/>
      <c r="Z26" s="124">
        <f t="shared" si="7"/>
        <v>0</v>
      </c>
      <c r="AA26" s="49"/>
      <c r="AB26" s="49"/>
      <c r="AC26" s="49"/>
      <c r="AD26" s="49"/>
      <c r="AE26" s="124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6" ht="19.899999999999999" customHeight="1" x14ac:dyDescent="0.55000000000000004">
      <c r="A27" s="171">
        <f>Time1!B27</f>
        <v>19</v>
      </c>
      <c r="B27" s="185" t="str">
        <f>Time1!E27</f>
        <v>ปัญญพัฒน์</v>
      </c>
      <c r="C27" s="176"/>
      <c r="D27" s="176"/>
      <c r="E27" s="176"/>
      <c r="F27" s="125">
        <f t="shared" si="9"/>
        <v>0</v>
      </c>
      <c r="G27" s="49"/>
      <c r="H27" s="49"/>
      <c r="I27" s="49"/>
      <c r="J27" s="49"/>
      <c r="K27" s="124">
        <f t="shared" si="4"/>
        <v>0</v>
      </c>
      <c r="L27" s="49"/>
      <c r="M27" s="49"/>
      <c r="N27" s="49"/>
      <c r="O27" s="49"/>
      <c r="P27" s="124">
        <f t="shared" si="5"/>
        <v>0</v>
      </c>
      <c r="Q27" s="49"/>
      <c r="R27" s="49"/>
      <c r="S27" s="49"/>
      <c r="T27" s="49"/>
      <c r="U27" s="124">
        <f t="shared" si="6"/>
        <v>0</v>
      </c>
      <c r="V27" s="49"/>
      <c r="W27" s="49"/>
      <c r="X27" s="49"/>
      <c r="Y27" s="49"/>
      <c r="Z27" s="124">
        <f t="shared" si="7"/>
        <v>0</v>
      </c>
      <c r="AA27" s="49"/>
      <c r="AB27" s="49"/>
      <c r="AC27" s="49"/>
      <c r="AD27" s="49"/>
      <c r="AE27" s="124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6" ht="19.899999999999999" customHeight="1" x14ac:dyDescent="0.55000000000000004">
      <c r="A28" s="171">
        <f>Time1!B28</f>
        <v>20</v>
      </c>
      <c r="B28" s="185" t="str">
        <f>Time1!E28</f>
        <v>กันตภัทร</v>
      </c>
      <c r="C28" s="180"/>
      <c r="D28" s="180"/>
      <c r="E28" s="180"/>
      <c r="F28" s="125">
        <f t="shared" si="9"/>
        <v>0</v>
      </c>
      <c r="G28" s="49"/>
      <c r="H28" s="49"/>
      <c r="I28" s="49"/>
      <c r="J28" s="49"/>
      <c r="K28" s="124">
        <f t="shared" si="4"/>
        <v>0</v>
      </c>
      <c r="L28" s="49"/>
      <c r="M28" s="49"/>
      <c r="N28" s="49"/>
      <c r="O28" s="49"/>
      <c r="P28" s="124">
        <f t="shared" si="5"/>
        <v>0</v>
      </c>
      <c r="Q28" s="49"/>
      <c r="R28" s="49"/>
      <c r="S28" s="49"/>
      <c r="T28" s="49"/>
      <c r="U28" s="124">
        <f t="shared" si="6"/>
        <v>0</v>
      </c>
      <c r="V28" s="49"/>
      <c r="W28" s="49"/>
      <c r="X28" s="49"/>
      <c r="Y28" s="49"/>
      <c r="Z28" s="124">
        <f t="shared" ref="Z28:Z29" si="10">SUM(V28:Y28)</f>
        <v>0</v>
      </c>
      <c r="AA28" s="49"/>
      <c r="AB28" s="49"/>
      <c r="AC28" s="49"/>
      <c r="AD28" s="49"/>
      <c r="AE28" s="124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6" ht="19.899999999999999" customHeight="1" x14ac:dyDescent="0.55000000000000004">
      <c r="A29" s="171">
        <f>Time1!B29</f>
        <v>21</v>
      </c>
      <c r="B29" s="185" t="str">
        <f>Time1!E29</f>
        <v>ณัชชา</v>
      </c>
      <c r="C29" s="176"/>
      <c r="D29" s="176"/>
      <c r="E29" s="176"/>
      <c r="F29" s="125">
        <f t="shared" si="9"/>
        <v>0</v>
      </c>
      <c r="G29" s="49"/>
      <c r="H29" s="49"/>
      <c r="I29" s="49"/>
      <c r="J29" s="49"/>
      <c r="K29" s="124">
        <f t="shared" si="4"/>
        <v>0</v>
      </c>
      <c r="L29" s="49"/>
      <c r="M29" s="49"/>
      <c r="N29" s="49"/>
      <c r="O29" s="49"/>
      <c r="P29" s="124">
        <f t="shared" si="5"/>
        <v>0</v>
      </c>
      <c r="Q29" s="49"/>
      <c r="R29" s="49"/>
      <c r="S29" s="49"/>
      <c r="T29" s="49"/>
      <c r="U29" s="124">
        <f t="shared" si="6"/>
        <v>0</v>
      </c>
      <c r="V29" s="49"/>
      <c r="W29" s="49"/>
      <c r="X29" s="49"/>
      <c r="Y29" s="49"/>
      <c r="Z29" s="124">
        <f t="shared" si="10"/>
        <v>0</v>
      </c>
      <c r="AA29" s="49"/>
      <c r="AB29" s="49"/>
      <c r="AC29" s="49"/>
      <c r="AD29" s="49"/>
      <c r="AE29" s="124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6" ht="19.899999999999999" customHeight="1" x14ac:dyDescent="0.55000000000000004">
      <c r="A30" s="171">
        <f>Time1!B30</f>
        <v>22</v>
      </c>
      <c r="B30" s="185" t="str">
        <f>Time1!E30</f>
        <v>นันทิกานต์</v>
      </c>
      <c r="C30" s="176"/>
      <c r="D30" s="176"/>
      <c r="E30" s="176"/>
      <c r="F30" s="125">
        <f t="shared" ref="F30:F33" si="12">SUM(C30:E30)</f>
        <v>0</v>
      </c>
      <c r="G30" s="49"/>
      <c r="H30" s="49"/>
      <c r="I30" s="49"/>
      <c r="J30" s="49"/>
      <c r="K30" s="124">
        <f t="shared" ref="K30:K33" si="13">SUM(G30:J30)</f>
        <v>0</v>
      </c>
      <c r="L30" s="49"/>
      <c r="M30" s="49"/>
      <c r="N30" s="49"/>
      <c r="O30" s="49"/>
      <c r="P30" s="124">
        <f t="shared" ref="P30:P33" si="14">SUM(L30:O30)</f>
        <v>0</v>
      </c>
      <c r="Q30" s="49"/>
      <c r="R30" s="49"/>
      <c r="S30" s="49"/>
      <c r="T30" s="49"/>
      <c r="U30" s="124">
        <f t="shared" ref="U30:U33" si="15">SUM(Q30:T30)</f>
        <v>0</v>
      </c>
      <c r="V30" s="49"/>
      <c r="W30" s="49"/>
      <c r="X30" s="49"/>
      <c r="Y30" s="49"/>
      <c r="Z30" s="124">
        <f t="shared" ref="Z30:Z33" si="16">SUM(V30:Y30)</f>
        <v>0</v>
      </c>
      <c r="AA30" s="49"/>
      <c r="AB30" s="49"/>
      <c r="AC30" s="49"/>
      <c r="AD30" s="49"/>
      <c r="AE30" s="124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6" ht="19.899999999999999" customHeight="1" x14ac:dyDescent="0.55000000000000004">
      <c r="A31" s="171">
        <f>Time1!B31</f>
        <v>23</v>
      </c>
      <c r="B31" s="185" t="str">
        <f>Time1!E31</f>
        <v>สุพัตรา</v>
      </c>
      <c r="C31" s="176"/>
      <c r="D31" s="176"/>
      <c r="E31" s="176"/>
      <c r="F31" s="125">
        <f t="shared" si="12"/>
        <v>0</v>
      </c>
      <c r="G31" s="49"/>
      <c r="H31" s="49"/>
      <c r="I31" s="49"/>
      <c r="J31" s="49"/>
      <c r="K31" s="124">
        <f t="shared" si="13"/>
        <v>0</v>
      </c>
      <c r="L31" s="49"/>
      <c r="M31" s="49"/>
      <c r="N31" s="49"/>
      <c r="O31" s="49"/>
      <c r="P31" s="124">
        <f t="shared" si="14"/>
        <v>0</v>
      </c>
      <c r="Q31" s="49"/>
      <c r="R31" s="49"/>
      <c r="S31" s="49"/>
      <c r="T31" s="49"/>
      <c r="U31" s="124">
        <f t="shared" si="15"/>
        <v>0</v>
      </c>
      <c r="V31" s="49"/>
      <c r="W31" s="49"/>
      <c r="X31" s="49"/>
      <c r="Y31" s="49"/>
      <c r="Z31" s="124">
        <f t="shared" si="16"/>
        <v>0</v>
      </c>
      <c r="AA31" s="49"/>
      <c r="AB31" s="49"/>
      <c r="AC31" s="49"/>
      <c r="AD31" s="49"/>
      <c r="AE31" s="124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6" ht="19.899999999999999" customHeight="1" x14ac:dyDescent="0.55000000000000004">
      <c r="A32" s="171">
        <f>Time1!B32</f>
        <v>24</v>
      </c>
      <c r="B32" s="185" t="str">
        <f>Time1!E32</f>
        <v>วรารักษ์</v>
      </c>
      <c r="C32" s="176"/>
      <c r="D32" s="176"/>
      <c r="E32" s="176"/>
      <c r="F32" s="125">
        <f t="shared" si="12"/>
        <v>0</v>
      </c>
      <c r="G32" s="49"/>
      <c r="H32" s="49"/>
      <c r="I32" s="49"/>
      <c r="J32" s="49"/>
      <c r="K32" s="124">
        <f t="shared" si="13"/>
        <v>0</v>
      </c>
      <c r="L32" s="49"/>
      <c r="M32" s="49"/>
      <c r="N32" s="49"/>
      <c r="O32" s="49"/>
      <c r="P32" s="124">
        <f t="shared" si="14"/>
        <v>0</v>
      </c>
      <c r="Q32" s="49"/>
      <c r="R32" s="49"/>
      <c r="S32" s="49"/>
      <c r="T32" s="49"/>
      <c r="U32" s="124">
        <f t="shared" si="15"/>
        <v>0</v>
      </c>
      <c r="V32" s="49"/>
      <c r="W32" s="49"/>
      <c r="X32" s="49"/>
      <c r="Y32" s="49"/>
      <c r="Z32" s="124">
        <f t="shared" si="16"/>
        <v>0</v>
      </c>
      <c r="AA32" s="49"/>
      <c r="AB32" s="49"/>
      <c r="AC32" s="49"/>
      <c r="AD32" s="49"/>
      <c r="AE32" s="124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1">
        <f>Time1!B33</f>
        <v>25</v>
      </c>
      <c r="B33" s="185" t="str">
        <f>Time1!E33</f>
        <v>ธนพร</v>
      </c>
      <c r="C33" s="176"/>
      <c r="D33" s="176"/>
      <c r="E33" s="176"/>
      <c r="F33" s="125">
        <f t="shared" si="12"/>
        <v>0</v>
      </c>
      <c r="G33" s="49"/>
      <c r="H33" s="49"/>
      <c r="I33" s="49"/>
      <c r="J33" s="49"/>
      <c r="K33" s="124">
        <f t="shared" si="13"/>
        <v>0</v>
      </c>
      <c r="L33" s="49"/>
      <c r="M33" s="49"/>
      <c r="N33" s="49"/>
      <c r="O33" s="49"/>
      <c r="P33" s="124">
        <f t="shared" si="14"/>
        <v>0</v>
      </c>
      <c r="Q33" s="49"/>
      <c r="R33" s="49"/>
      <c r="S33" s="49"/>
      <c r="T33" s="49"/>
      <c r="U33" s="124">
        <f t="shared" si="15"/>
        <v>0</v>
      </c>
      <c r="V33" s="49"/>
      <c r="W33" s="49"/>
      <c r="X33" s="49"/>
      <c r="Y33" s="49"/>
      <c r="Z33" s="124">
        <f t="shared" si="16"/>
        <v>0</v>
      </c>
      <c r="AA33" s="49"/>
      <c r="AB33" s="49"/>
      <c r="AC33" s="49"/>
      <c r="AD33" s="49"/>
      <c r="AE33" s="124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1">
        <f>Time1!B34</f>
        <v>26</v>
      </c>
      <c r="B34" s="185" t="str">
        <f>Time1!E34</f>
        <v>จิราพร</v>
      </c>
      <c r="C34" s="176"/>
      <c r="D34" s="176"/>
      <c r="E34" s="176"/>
      <c r="F34" s="125">
        <f t="shared" ref="F34:F37" si="18">SUM(C34:E34)</f>
        <v>0</v>
      </c>
      <c r="G34" s="49"/>
      <c r="H34" s="49"/>
      <c r="I34" s="49"/>
      <c r="J34" s="49"/>
      <c r="K34" s="124">
        <f t="shared" ref="K34:K37" si="19">SUM(G34:J34)</f>
        <v>0</v>
      </c>
      <c r="L34" s="49"/>
      <c r="M34" s="49"/>
      <c r="N34" s="49"/>
      <c r="O34" s="49"/>
      <c r="P34" s="124">
        <f t="shared" ref="P34:P37" si="20">SUM(L34:O34)</f>
        <v>0</v>
      </c>
      <c r="Q34" s="49"/>
      <c r="R34" s="49"/>
      <c r="S34" s="49"/>
      <c r="T34" s="49"/>
      <c r="U34" s="124">
        <f t="shared" ref="U34:U37" si="21">SUM(Q34:T34)</f>
        <v>0</v>
      </c>
      <c r="V34" s="49"/>
      <c r="W34" s="49"/>
      <c r="X34" s="49"/>
      <c r="Y34" s="49"/>
      <c r="Z34" s="124">
        <f t="shared" ref="Z34:Z37" si="22">SUM(V34:Y34)</f>
        <v>0</v>
      </c>
      <c r="AA34" s="49"/>
      <c r="AB34" s="49"/>
      <c r="AC34" s="49"/>
      <c r="AD34" s="49"/>
      <c r="AE34" s="124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1">
        <f>Time1!B35</f>
        <v>27</v>
      </c>
      <c r="B35" s="185" t="str">
        <f>Time1!E35</f>
        <v>นันท์นภัส</v>
      </c>
      <c r="C35" s="176"/>
      <c r="D35" s="176"/>
      <c r="E35" s="176"/>
      <c r="F35" s="125">
        <f t="shared" si="18"/>
        <v>0</v>
      </c>
      <c r="G35" s="49"/>
      <c r="H35" s="49"/>
      <c r="I35" s="49"/>
      <c r="J35" s="49"/>
      <c r="K35" s="124">
        <f t="shared" si="19"/>
        <v>0</v>
      </c>
      <c r="L35" s="49"/>
      <c r="M35" s="49"/>
      <c r="N35" s="49"/>
      <c r="O35" s="49"/>
      <c r="P35" s="124">
        <f t="shared" si="20"/>
        <v>0</v>
      </c>
      <c r="Q35" s="49"/>
      <c r="R35" s="49"/>
      <c r="S35" s="49"/>
      <c r="T35" s="49"/>
      <c r="U35" s="124">
        <f t="shared" si="21"/>
        <v>0</v>
      </c>
      <c r="V35" s="49"/>
      <c r="W35" s="49"/>
      <c r="X35" s="49"/>
      <c r="Y35" s="49"/>
      <c r="Z35" s="124">
        <f t="shared" si="22"/>
        <v>0</v>
      </c>
      <c r="AA35" s="49"/>
      <c r="AB35" s="49"/>
      <c r="AC35" s="49"/>
      <c r="AD35" s="49"/>
      <c r="AE35" s="124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1">
        <f>Time1!B36</f>
        <v>28</v>
      </c>
      <c r="B36" s="185" t="str">
        <f>Time1!E36</f>
        <v>ปทิตตา</v>
      </c>
      <c r="C36" s="176"/>
      <c r="D36" s="176"/>
      <c r="E36" s="176"/>
      <c r="F36" s="125">
        <f t="shared" si="18"/>
        <v>0</v>
      </c>
      <c r="G36" s="49"/>
      <c r="H36" s="49"/>
      <c r="I36" s="49"/>
      <c r="J36" s="49"/>
      <c r="K36" s="124">
        <f t="shared" si="19"/>
        <v>0</v>
      </c>
      <c r="L36" s="49"/>
      <c r="M36" s="49"/>
      <c r="N36" s="49"/>
      <c r="O36" s="49"/>
      <c r="P36" s="124">
        <f t="shared" si="20"/>
        <v>0</v>
      </c>
      <c r="Q36" s="49"/>
      <c r="R36" s="49"/>
      <c r="S36" s="49"/>
      <c r="T36" s="49"/>
      <c r="U36" s="124">
        <f t="shared" si="21"/>
        <v>0</v>
      </c>
      <c r="V36" s="49"/>
      <c r="W36" s="49"/>
      <c r="X36" s="49"/>
      <c r="Y36" s="49"/>
      <c r="Z36" s="124">
        <f t="shared" si="22"/>
        <v>0</v>
      </c>
      <c r="AA36" s="49"/>
      <c r="AB36" s="49"/>
      <c r="AC36" s="49"/>
      <c r="AD36" s="49"/>
      <c r="AE36" s="124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1">
        <f>Time1!B37</f>
        <v>29</v>
      </c>
      <c r="B37" s="185" t="str">
        <f>Time1!E37</f>
        <v>พลอยชมพู</v>
      </c>
      <c r="C37" s="176"/>
      <c r="D37" s="176"/>
      <c r="E37" s="176"/>
      <c r="F37" s="125">
        <f t="shared" si="18"/>
        <v>0</v>
      </c>
      <c r="G37" s="49"/>
      <c r="H37" s="49"/>
      <c r="I37" s="49"/>
      <c r="J37" s="49"/>
      <c r="K37" s="124">
        <f t="shared" si="19"/>
        <v>0</v>
      </c>
      <c r="L37" s="49"/>
      <c r="M37" s="49"/>
      <c r="N37" s="49"/>
      <c r="O37" s="49"/>
      <c r="P37" s="124">
        <f t="shared" si="20"/>
        <v>0</v>
      </c>
      <c r="Q37" s="49"/>
      <c r="R37" s="49"/>
      <c r="S37" s="49"/>
      <c r="T37" s="49"/>
      <c r="U37" s="124">
        <f t="shared" si="21"/>
        <v>0</v>
      </c>
      <c r="V37" s="49"/>
      <c r="W37" s="49"/>
      <c r="X37" s="49"/>
      <c r="Y37" s="49"/>
      <c r="Z37" s="124">
        <f t="shared" si="22"/>
        <v>0</v>
      </c>
      <c r="AA37" s="49"/>
      <c r="AB37" s="49"/>
      <c r="AC37" s="49"/>
      <c r="AD37" s="49"/>
      <c r="AE37" s="124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1">
        <f>Time1!B38</f>
        <v>30</v>
      </c>
      <c r="B38" s="185" t="str">
        <f>Time1!E38</f>
        <v>สุพัตรา</v>
      </c>
      <c r="C38" s="176"/>
      <c r="D38" s="176"/>
      <c r="E38" s="176"/>
      <c r="F38" s="125">
        <f t="shared" ref="F38" si="24">SUM(C38:E38)</f>
        <v>0</v>
      </c>
      <c r="G38" s="49"/>
      <c r="H38" s="49"/>
      <c r="I38" s="49"/>
      <c r="J38" s="49"/>
      <c r="K38" s="124">
        <f t="shared" ref="K38" si="25">SUM(G38:J38)</f>
        <v>0</v>
      </c>
      <c r="L38" s="49"/>
      <c r="M38" s="49"/>
      <c r="N38" s="49"/>
      <c r="O38" s="49"/>
      <c r="P38" s="124">
        <f t="shared" ref="P38" si="26">SUM(L38:O38)</f>
        <v>0</v>
      </c>
      <c r="Q38" s="49"/>
      <c r="R38" s="49"/>
      <c r="S38" s="49"/>
      <c r="T38" s="49"/>
      <c r="U38" s="124">
        <f t="shared" ref="U38" si="27">SUM(Q38:T38)</f>
        <v>0</v>
      </c>
      <c r="V38" s="49"/>
      <c r="W38" s="49"/>
      <c r="X38" s="49"/>
      <c r="Y38" s="49"/>
      <c r="Z38" s="124">
        <f t="shared" ref="Z38" si="28">SUM(V38:Y38)</f>
        <v>0</v>
      </c>
      <c r="AA38" s="49"/>
      <c r="AB38" s="49"/>
      <c r="AC38" s="49"/>
      <c r="AD38" s="49"/>
      <c r="AE38" s="124">
        <f t="shared" ref="AE38" si="29">SUM(AA38:AD38)</f>
        <v>0</v>
      </c>
    </row>
    <row r="39" spans="1:35" ht="19.899999999999999" customHeight="1" x14ac:dyDescent="0.55000000000000004">
      <c r="A39" s="171">
        <f>Time1!B39</f>
        <v>31</v>
      </c>
      <c r="B39" s="185" t="str">
        <f>Time1!E39</f>
        <v>กานต์ธิดา</v>
      </c>
      <c r="C39" s="176"/>
      <c r="D39" s="176"/>
      <c r="E39" s="176"/>
      <c r="F39" s="125">
        <f t="shared" ref="F39:F41" si="30">SUM(C39:E39)</f>
        <v>0</v>
      </c>
      <c r="G39" s="49"/>
      <c r="H39" s="49"/>
      <c r="I39" s="49"/>
      <c r="J39" s="49"/>
      <c r="K39" s="124">
        <f t="shared" ref="K39:K41" si="31">SUM(G39:J39)</f>
        <v>0</v>
      </c>
      <c r="L39" s="49"/>
      <c r="M39" s="49"/>
      <c r="N39" s="49"/>
      <c r="O39" s="49"/>
      <c r="P39" s="124">
        <f t="shared" ref="P39:P41" si="32">SUM(L39:O39)</f>
        <v>0</v>
      </c>
      <c r="Q39" s="49"/>
      <c r="R39" s="49"/>
      <c r="S39" s="49"/>
      <c r="T39" s="49"/>
      <c r="U39" s="124">
        <f t="shared" ref="U39:U41" si="33">SUM(Q39:T39)</f>
        <v>0</v>
      </c>
      <c r="V39" s="49"/>
      <c r="W39" s="49"/>
      <c r="X39" s="49"/>
      <c r="Y39" s="49"/>
      <c r="Z39" s="124">
        <f t="shared" ref="Z39:Z41" si="34">SUM(V39:Y39)</f>
        <v>0</v>
      </c>
      <c r="AA39" s="49"/>
      <c r="AB39" s="49"/>
      <c r="AC39" s="49"/>
      <c r="AD39" s="49"/>
      <c r="AE39" s="124">
        <f t="shared" ref="AE39:AE41" si="35">SUM(AA39:AD39)</f>
        <v>0</v>
      </c>
    </row>
    <row r="40" spans="1:35" ht="19.899999999999999" customHeight="1" x14ac:dyDescent="0.55000000000000004">
      <c r="A40" s="171"/>
      <c r="B40" s="185"/>
      <c r="C40" s="176"/>
      <c r="D40" s="176"/>
      <c r="E40" s="176"/>
      <c r="F40" s="125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 x14ac:dyDescent="0.55000000000000004">
      <c r="A41" s="171"/>
      <c r="B41" s="185"/>
      <c r="C41" s="176"/>
      <c r="D41" s="176"/>
      <c r="E41" s="176"/>
      <c r="F41" s="125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 x14ac:dyDescent="0.55000000000000004">
      <c r="A42" s="171"/>
      <c r="B42" s="185"/>
      <c r="C42" s="176"/>
      <c r="D42" s="176"/>
      <c r="E42" s="176"/>
      <c r="F42" s="125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 x14ac:dyDescent="0.55000000000000004">
      <c r="A43" s="171"/>
      <c r="B43" s="185"/>
      <c r="C43" s="176"/>
      <c r="D43" s="176"/>
      <c r="E43" s="176"/>
      <c r="F43" s="125"/>
      <c r="G43" s="49"/>
      <c r="H43" s="49"/>
      <c r="I43" s="49"/>
      <c r="J43" s="49"/>
      <c r="K43" s="124"/>
      <c r="L43" s="49"/>
      <c r="M43" s="49"/>
      <c r="N43" s="49"/>
      <c r="O43" s="49"/>
      <c r="P43" s="124"/>
      <c r="Q43" s="49"/>
      <c r="R43" s="49"/>
      <c r="S43" s="49"/>
      <c r="T43" s="49"/>
      <c r="U43" s="124"/>
      <c r="V43" s="49"/>
      <c r="W43" s="49"/>
      <c r="X43" s="49"/>
      <c r="Y43" s="49"/>
      <c r="Z43" s="124"/>
      <c r="AA43" s="49"/>
      <c r="AB43" s="49"/>
      <c r="AC43" s="49"/>
      <c r="AD43" s="49"/>
      <c r="AE43" s="124"/>
    </row>
    <row r="44" spans="1:35" ht="19.899999999999999" customHeight="1" x14ac:dyDescent="0.55000000000000004">
      <c r="A44" s="171"/>
      <c r="B44" s="185"/>
      <c r="C44" s="176"/>
      <c r="D44" s="176"/>
      <c r="E44" s="176"/>
      <c r="F44" s="125"/>
      <c r="G44" s="49"/>
      <c r="H44" s="49"/>
      <c r="I44" s="49"/>
      <c r="J44" s="49"/>
      <c r="K44" s="124"/>
      <c r="L44" s="49"/>
      <c r="M44" s="49"/>
      <c r="N44" s="49"/>
      <c r="O44" s="49"/>
      <c r="P44" s="124"/>
      <c r="Q44" s="49"/>
      <c r="R44" s="49"/>
      <c r="S44" s="49"/>
      <c r="T44" s="49"/>
      <c r="U44" s="124"/>
      <c r="V44" s="49"/>
      <c r="W44" s="49"/>
      <c r="X44" s="49"/>
      <c r="Y44" s="49"/>
      <c r="Z44" s="124"/>
      <c r="AA44" s="49"/>
      <c r="AB44" s="49"/>
      <c r="AC44" s="49"/>
      <c r="AD44" s="49"/>
      <c r="AE44" s="124"/>
    </row>
    <row r="45" spans="1:35" ht="19.899999999999999" customHeight="1" x14ac:dyDescent="0.55000000000000004">
      <c r="A45" s="171"/>
      <c r="B45" s="185"/>
      <c r="C45" s="176"/>
      <c r="D45" s="176"/>
      <c r="E45" s="176"/>
      <c r="F45" s="125"/>
      <c r="G45" s="49"/>
      <c r="H45" s="49"/>
      <c r="I45" s="49"/>
      <c r="J45" s="49"/>
      <c r="K45" s="124"/>
      <c r="L45" s="49"/>
      <c r="M45" s="49"/>
      <c r="N45" s="49"/>
      <c r="O45" s="49"/>
      <c r="P45" s="124"/>
      <c r="Q45" s="49"/>
      <c r="R45" s="49"/>
      <c r="S45" s="49"/>
      <c r="T45" s="49"/>
      <c r="U45" s="124"/>
      <c r="V45" s="49"/>
      <c r="W45" s="49"/>
      <c r="X45" s="49"/>
      <c r="Y45" s="49"/>
      <c r="Z45" s="124"/>
      <c r="AA45" s="49"/>
      <c r="AB45" s="49"/>
      <c r="AC45" s="49"/>
      <c r="AD45" s="49"/>
      <c r="AE45" s="124"/>
    </row>
    <row r="46" spans="1:35" ht="19.899999999999999" customHeight="1" x14ac:dyDescent="0.55000000000000004">
      <c r="A46" s="171"/>
      <c r="B46" s="185"/>
      <c r="C46" s="176"/>
      <c r="D46" s="176"/>
      <c r="E46" s="176"/>
      <c r="F46" s="125"/>
      <c r="G46" s="49"/>
      <c r="H46" s="49"/>
      <c r="I46" s="49"/>
      <c r="J46" s="49"/>
      <c r="K46" s="124"/>
      <c r="L46" s="49"/>
      <c r="M46" s="49"/>
      <c r="N46" s="49"/>
      <c r="O46" s="49"/>
      <c r="P46" s="124"/>
      <c r="Q46" s="49"/>
      <c r="R46" s="49"/>
      <c r="S46" s="49"/>
      <c r="T46" s="49"/>
      <c r="U46" s="124"/>
      <c r="V46" s="49"/>
      <c r="W46" s="49"/>
      <c r="X46" s="49"/>
      <c r="Y46" s="49"/>
      <c r="Z46" s="124"/>
      <c r="AA46" s="49"/>
      <c r="AB46" s="49"/>
      <c r="AC46" s="49"/>
      <c r="AD46" s="49"/>
      <c r="AE46" s="124"/>
    </row>
    <row r="47" spans="1:35" ht="19.899999999999999" customHeight="1" x14ac:dyDescent="0.55000000000000004">
      <c r="A47" s="171"/>
      <c r="B47" s="185"/>
      <c r="C47" s="176"/>
      <c r="D47" s="176"/>
      <c r="E47" s="176"/>
      <c r="F47" s="125"/>
      <c r="G47" s="49"/>
      <c r="H47" s="49"/>
      <c r="I47" s="49"/>
      <c r="J47" s="49"/>
      <c r="K47" s="124"/>
      <c r="L47" s="49"/>
      <c r="M47" s="49"/>
      <c r="N47" s="49"/>
      <c r="O47" s="49"/>
      <c r="P47" s="124"/>
      <c r="Q47" s="49"/>
      <c r="R47" s="49"/>
      <c r="S47" s="49"/>
      <c r="T47" s="49"/>
      <c r="U47" s="124"/>
      <c r="V47" s="49"/>
      <c r="W47" s="49"/>
      <c r="X47" s="49"/>
      <c r="Y47" s="49"/>
      <c r="Z47" s="124"/>
      <c r="AA47" s="49"/>
      <c r="AB47" s="49"/>
      <c r="AC47" s="49"/>
      <c r="AD47" s="49"/>
      <c r="AE47" s="124"/>
    </row>
    <row r="48" spans="1:35" ht="19.899999999999999" customHeight="1" x14ac:dyDescent="0.55000000000000004">
      <c r="A48" s="171"/>
      <c r="B48" s="185"/>
      <c r="C48" s="176"/>
      <c r="D48" s="176"/>
      <c r="E48" s="176"/>
      <c r="F48" s="125"/>
      <c r="G48" s="49"/>
      <c r="H48" s="49"/>
      <c r="I48" s="49"/>
      <c r="J48" s="49"/>
      <c r="K48" s="124"/>
      <c r="L48" s="49"/>
      <c r="M48" s="49"/>
      <c r="N48" s="49"/>
      <c r="O48" s="49"/>
      <c r="P48" s="124"/>
      <c r="Q48" s="49"/>
      <c r="R48" s="49"/>
      <c r="S48" s="49"/>
      <c r="T48" s="49"/>
      <c r="U48" s="124"/>
      <c r="V48" s="49"/>
      <c r="W48" s="49"/>
      <c r="X48" s="49"/>
      <c r="Y48" s="49"/>
      <c r="Z48" s="124"/>
      <c r="AA48" s="49"/>
      <c r="AB48" s="49"/>
      <c r="AC48" s="49"/>
      <c r="AD48" s="49"/>
      <c r="AE48" s="12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34" workbookViewId="0">
      <selection activeCell="A40" sqref="A40:AH4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127" t="s">
        <v>54</v>
      </c>
      <c r="Y1" s="128">
        <v>8</v>
      </c>
    </row>
    <row r="2" spans="1:29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1"/>
      <c r="H3" s="301"/>
      <c r="I3" s="306" t="s">
        <v>0</v>
      </c>
      <c r="J3" s="306"/>
      <c r="K3" s="306"/>
      <c r="L3" s="306"/>
      <c r="M3" s="306"/>
      <c r="N3" s="129">
        <f>Time1!F3</f>
        <v>0</v>
      </c>
      <c r="O3" s="129"/>
      <c r="P3" s="301">
        <f>STUDENT!E4</f>
        <v>0</v>
      </c>
      <c r="Q3" s="301"/>
      <c r="R3" s="301"/>
      <c r="S3" s="301"/>
      <c r="T3" s="301"/>
      <c r="U3" s="301"/>
      <c r="V3" s="301"/>
      <c r="W3" s="129"/>
      <c r="X3" s="129" t="s">
        <v>47</v>
      </c>
      <c r="Y3" s="130" t="str">
        <f>Time1!X3</f>
        <v>5</v>
      </c>
    </row>
    <row r="4" spans="1:29" ht="21" customHeight="1" thickBot="1" x14ac:dyDescent="0.6">
      <c r="A4" s="341" t="s">
        <v>71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06"/>
      <c r="M4" s="306"/>
      <c r="N4" s="341"/>
      <c r="O4" s="341"/>
      <c r="P4" s="341"/>
      <c r="Q4" s="341"/>
      <c r="R4" s="341"/>
      <c r="S4" s="341"/>
      <c r="T4" s="341"/>
      <c r="U4" s="341"/>
      <c r="V4" s="306"/>
      <c r="W4" s="341"/>
      <c r="X4" s="341"/>
      <c r="Y4" s="341"/>
    </row>
    <row r="5" spans="1:29" ht="21" customHeight="1" x14ac:dyDescent="0.55000000000000004">
      <c r="A5" s="311" t="s">
        <v>8</v>
      </c>
      <c r="B5" s="60" t="s">
        <v>67</v>
      </c>
      <c r="C5" s="289" t="s">
        <v>86</v>
      </c>
      <c r="D5" s="290"/>
      <c r="E5" s="290"/>
      <c r="F5" s="290"/>
      <c r="G5" s="290"/>
      <c r="H5" s="290"/>
      <c r="I5" s="290"/>
      <c r="J5" s="290"/>
      <c r="K5" s="290"/>
      <c r="L5" s="291"/>
      <c r="M5" s="353" t="s">
        <v>151</v>
      </c>
      <c r="N5" s="131" t="s">
        <v>68</v>
      </c>
      <c r="O5" s="132"/>
      <c r="P5" s="355" t="s">
        <v>152</v>
      </c>
      <c r="Q5" s="133"/>
      <c r="R5" s="358" t="s">
        <v>153</v>
      </c>
      <c r="S5" s="359"/>
      <c r="T5" s="359"/>
      <c r="U5" s="355"/>
      <c r="V5" s="350" t="s">
        <v>87</v>
      </c>
      <c r="W5" s="289" t="s">
        <v>28</v>
      </c>
      <c r="X5" s="290"/>
      <c r="Y5" s="291"/>
      <c r="Z5" s="316" t="s">
        <v>55</v>
      </c>
      <c r="AA5" s="316"/>
      <c r="AB5" s="316"/>
      <c r="AC5" s="316"/>
    </row>
    <row r="6" spans="1:29" ht="21" customHeight="1" x14ac:dyDescent="0.55000000000000004">
      <c r="A6" s="313"/>
      <c r="B6" s="62" t="s">
        <v>69</v>
      </c>
      <c r="C6" s="364"/>
      <c r="D6" s="365"/>
      <c r="E6" s="365"/>
      <c r="F6" s="365"/>
      <c r="G6" s="365"/>
      <c r="H6" s="365"/>
      <c r="I6" s="365"/>
      <c r="J6" s="365"/>
      <c r="K6" s="365"/>
      <c r="L6" s="366"/>
      <c r="M6" s="354"/>
      <c r="N6" s="134"/>
      <c r="O6" s="135"/>
      <c r="P6" s="356"/>
      <c r="Q6" s="136"/>
      <c r="R6" s="360"/>
      <c r="S6" s="361"/>
      <c r="T6" s="361"/>
      <c r="U6" s="356"/>
      <c r="V6" s="351"/>
      <c r="W6" s="294"/>
      <c r="X6" s="292"/>
      <c r="Y6" s="293"/>
      <c r="Z6" s="318" t="s">
        <v>56</v>
      </c>
      <c r="AA6" s="320" t="s">
        <v>57</v>
      </c>
      <c r="AB6" s="320" t="s">
        <v>58</v>
      </c>
      <c r="AC6" s="12" t="s">
        <v>63</v>
      </c>
    </row>
    <row r="7" spans="1:29" ht="21" customHeight="1" thickBot="1" x14ac:dyDescent="0.6">
      <c r="A7" s="313"/>
      <c r="B7" s="62" t="s">
        <v>70</v>
      </c>
      <c r="C7" s="63"/>
      <c r="D7" s="63"/>
      <c r="E7" s="63"/>
      <c r="F7" s="211"/>
      <c r="G7" s="63"/>
      <c r="H7" s="63"/>
      <c r="I7" s="63"/>
      <c r="J7" s="211"/>
      <c r="K7" s="63"/>
      <c r="L7" s="63"/>
      <c r="M7" s="354"/>
      <c r="N7" s="63">
        <v>1</v>
      </c>
      <c r="O7" s="63">
        <v>2</v>
      </c>
      <c r="P7" s="357"/>
      <c r="Q7" s="137">
        <v>4</v>
      </c>
      <c r="R7" s="362"/>
      <c r="S7" s="363"/>
      <c r="T7" s="363"/>
      <c r="U7" s="357"/>
      <c r="V7" s="352"/>
      <c r="W7" s="364"/>
      <c r="X7" s="365"/>
      <c r="Y7" s="366"/>
      <c r="Z7" s="319"/>
      <c r="AA7" s="321"/>
      <c r="AB7" s="321"/>
      <c r="AC7" s="10" t="s">
        <v>59</v>
      </c>
    </row>
    <row r="8" spans="1:29" ht="21" customHeight="1" thickBot="1" x14ac:dyDescent="0.6">
      <c r="A8" s="314"/>
      <c r="B8" s="65" t="s">
        <v>68</v>
      </c>
      <c r="C8" s="138"/>
      <c r="D8" s="138"/>
      <c r="E8" s="138"/>
      <c r="F8" s="212"/>
      <c r="G8" s="138"/>
      <c r="H8" s="138"/>
      <c r="I8" s="138"/>
      <c r="J8" s="212"/>
      <c r="K8" s="66"/>
      <c r="L8" s="66"/>
      <c r="M8" s="139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6">
        <f>Time1!B9</f>
        <v>1</v>
      </c>
      <c r="B9" s="167" t="str">
        <f>Time1!E9</f>
        <v>ณัฐวุฒิ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40">
        <f>SUM(C9:L9)</f>
        <v>0</v>
      </c>
      <c r="N9" s="123"/>
      <c r="O9" s="123"/>
      <c r="P9" s="123"/>
      <c r="Q9" s="123"/>
      <c r="R9" s="123"/>
      <c r="S9" s="123"/>
      <c r="T9" s="123"/>
      <c r="U9" s="123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1">
        <f>Time1!B10</f>
        <v>2</v>
      </c>
      <c r="B10" s="50" t="str">
        <f>Time1!E10</f>
        <v>ฤทธิชัย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2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1">
        <f>Time1!B11</f>
        <v>3</v>
      </c>
      <c r="B11" s="50" t="str">
        <f>Time1!E11</f>
        <v>ณัฐวุฒิ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2">
        <f t="shared" ref="M11:M41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1">
        <f>Time1!B12</f>
        <v>4</v>
      </c>
      <c r="B12" s="50" t="str">
        <f>Time1!E12</f>
        <v>ธนากรณ์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2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1">
        <f>Time1!B13</f>
        <v>5</v>
      </c>
      <c r="B13" s="50" t="str">
        <f>Time1!E13</f>
        <v>ปาณวัตร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2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1">
        <f>Time1!B14</f>
        <v>6</v>
      </c>
      <c r="B14" s="50" t="str">
        <f>Time1!E14</f>
        <v>ภูวเดช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2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1">
        <f>Time1!B15</f>
        <v>7</v>
      </c>
      <c r="B15" s="50" t="str">
        <f>Time1!E15</f>
        <v>วุฒิชัย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2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1">
        <f>Time1!B16</f>
        <v>8</v>
      </c>
      <c r="B16" s="50" t="str">
        <f>Time1!E16</f>
        <v>อัษฎาวุธ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2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1">
        <f>Time1!B17</f>
        <v>9</v>
      </c>
      <c r="B17" s="50" t="str">
        <f>Time1!E17</f>
        <v>ปวริศ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2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1">
        <f>Time1!B18</f>
        <v>10</v>
      </c>
      <c r="B18" s="50" t="str">
        <f>Time1!E18</f>
        <v>วีระวัส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2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1">
        <f>Time1!B19</f>
        <v>11</v>
      </c>
      <c r="B19" s="50" t="str">
        <f>Time1!E19</f>
        <v>จิรายุ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2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1">
        <f>Time1!B20</f>
        <v>12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2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1">
        <f>Time1!B21</f>
        <v>13</v>
      </c>
      <c r="B21" s="50" t="str">
        <f>Time1!E21</f>
        <v>กิตติพัฒน์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2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1">
        <f>Time1!B22</f>
        <v>14</v>
      </c>
      <c r="B22" s="50" t="str">
        <f>Time1!E22</f>
        <v>คฑาวุธ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2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1">
        <f>Time1!B23</f>
        <v>15</v>
      </c>
      <c r="B23" s="50" t="str">
        <f>Time1!E23</f>
        <v>คีตะพัฒ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2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1">
        <f>Time1!B24</f>
        <v>16</v>
      </c>
      <c r="B24" s="50" t="str">
        <f>Time1!E24</f>
        <v>ศุภวิชญ์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2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1">
        <f>Time1!B25</f>
        <v>17</v>
      </c>
      <c r="B25" s="50" t="str">
        <f>Time1!E25</f>
        <v>ชนสรณ์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2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1">
        <f>Time1!B26</f>
        <v>18</v>
      </c>
      <c r="B26" s="50" t="str">
        <f>Time1!E26</f>
        <v>ณัฐปคัลภ์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2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1">
        <f>Time1!B27</f>
        <v>19</v>
      </c>
      <c r="B27" s="50" t="str">
        <f>Time1!E27</f>
        <v>ปัญญพัฒน์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2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1">
        <f>Time1!B28</f>
        <v>20</v>
      </c>
      <c r="B28" s="50" t="str">
        <f>Time1!E28</f>
        <v>กันตภัทร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2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1">
        <f>Time1!B29</f>
        <v>21</v>
      </c>
      <c r="B29" s="50" t="str">
        <f>Time1!E29</f>
        <v>ณัชชา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2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1">
        <f>Time1!B30</f>
        <v>22</v>
      </c>
      <c r="B30" s="50" t="str">
        <f>Time1!E30</f>
        <v>นันทิกานต์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2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1">
        <f>Time1!B31</f>
        <v>23</v>
      </c>
      <c r="B31" s="50" t="str">
        <f>Time1!E31</f>
        <v>สุพัตรา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2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1">
        <f>Time1!B32</f>
        <v>24</v>
      </c>
      <c r="B32" s="50" t="str">
        <f>Time1!E32</f>
        <v>วรารักษ์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2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1">
        <f>Time1!B33</f>
        <v>25</v>
      </c>
      <c r="B33" s="50" t="str">
        <f>Time1!E33</f>
        <v>ธนพร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2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1">
        <f>Time1!B34</f>
        <v>26</v>
      </c>
      <c r="B34" s="50" t="str">
        <f>Time1!E34</f>
        <v>จิราพร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2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1">
        <f>Time1!B35</f>
        <v>27</v>
      </c>
      <c r="B35" s="50" t="str">
        <f>Time1!E35</f>
        <v>นันท์นภัส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2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1">
        <f>Time1!B36</f>
        <v>28</v>
      </c>
      <c r="B36" s="50" t="str">
        <f>Time1!E36</f>
        <v>ปทิตตา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2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1">
        <f>Time1!B37</f>
        <v>29</v>
      </c>
      <c r="B37" s="50" t="str">
        <f>Time1!E37</f>
        <v>พลอยชมพู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2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1">
        <f>Time1!B38</f>
        <v>30</v>
      </c>
      <c r="B38" s="50" t="str">
        <f>Time1!E38</f>
        <v>สุพัตรา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2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1">
        <f>Time1!B39</f>
        <v>31</v>
      </c>
      <c r="B39" s="50" t="str">
        <f>Time1!E39</f>
        <v>กานต์ธิดา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2">
        <f t="shared" ref="V39:V41" si="12">SUM(M39+P39+T39)</f>
        <v>0</v>
      </c>
      <c r="W39" s="49" t="str">
        <f t="shared" ref="W39:W41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1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/>
      <c r="N40" s="49"/>
      <c r="O40" s="49"/>
      <c r="P40" s="49"/>
      <c r="Q40" s="49"/>
      <c r="R40" s="49"/>
      <c r="S40" s="49"/>
      <c r="T40" s="49"/>
      <c r="U40" s="49"/>
      <c r="V40" s="142"/>
      <c r="W40" s="49"/>
      <c r="X40" s="49"/>
      <c r="Y40" s="49"/>
    </row>
    <row r="41" spans="1:29" ht="19.899999999999999" customHeight="1" x14ac:dyDescent="0.55000000000000004">
      <c r="A41" s="171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/>
      <c r="N41" s="49"/>
      <c r="O41" s="49"/>
      <c r="P41" s="49"/>
      <c r="Q41" s="49"/>
      <c r="R41" s="49"/>
      <c r="S41" s="49"/>
      <c r="T41" s="49"/>
      <c r="U41" s="49"/>
      <c r="V41" s="142"/>
      <c r="W41" s="49"/>
      <c r="X41" s="49"/>
      <c r="Y41" s="49"/>
    </row>
    <row r="42" spans="1:29" ht="19.899999999999999" customHeight="1" x14ac:dyDescent="0.55000000000000004">
      <c r="A42" s="171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/>
      <c r="N42" s="49"/>
      <c r="O42" s="49"/>
      <c r="P42" s="49"/>
      <c r="Q42" s="49"/>
      <c r="R42" s="49"/>
      <c r="S42" s="49"/>
      <c r="T42" s="49"/>
      <c r="U42" s="49"/>
      <c r="V42" s="142"/>
      <c r="W42" s="49"/>
      <c r="X42" s="49"/>
      <c r="Y42" s="49"/>
    </row>
    <row r="43" spans="1:29" ht="19.899999999999999" customHeight="1" x14ac:dyDescent="0.55000000000000004">
      <c r="A43" s="171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/>
      <c r="N43" s="49"/>
      <c r="O43" s="49"/>
      <c r="P43" s="49"/>
      <c r="Q43" s="49"/>
      <c r="R43" s="49"/>
      <c r="S43" s="49"/>
      <c r="T43" s="49"/>
      <c r="U43" s="49"/>
      <c r="V43" s="142"/>
      <c r="W43" s="49"/>
      <c r="X43" s="49"/>
      <c r="Y43" s="49"/>
    </row>
    <row r="44" spans="1:29" ht="19.899999999999999" customHeight="1" x14ac:dyDescent="0.55000000000000004">
      <c r="A44" s="171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/>
      <c r="N44" s="49"/>
      <c r="O44" s="49"/>
      <c r="P44" s="49"/>
      <c r="Q44" s="49"/>
      <c r="R44" s="49"/>
      <c r="S44" s="49"/>
      <c r="T44" s="49"/>
      <c r="U44" s="49"/>
      <c r="V44" s="142"/>
      <c r="W44" s="49"/>
      <c r="X44" s="49"/>
      <c r="Y44" s="49"/>
    </row>
    <row r="45" spans="1:29" ht="19.899999999999999" customHeight="1" x14ac:dyDescent="0.55000000000000004">
      <c r="A45" s="171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 x14ac:dyDescent="0.55000000000000004">
      <c r="A46" s="171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 x14ac:dyDescent="0.55000000000000004">
      <c r="A47" s="171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2"/>
      <c r="N47" s="49"/>
      <c r="O47" s="49"/>
      <c r="P47" s="49"/>
      <c r="Q47" s="49"/>
      <c r="R47" s="49"/>
      <c r="S47" s="49"/>
      <c r="T47" s="49"/>
      <c r="U47" s="49"/>
      <c r="V47" s="142"/>
      <c r="W47" s="49"/>
      <c r="X47" s="49"/>
      <c r="Y47" s="49"/>
    </row>
    <row r="48" spans="1:29" ht="19.899999999999999" customHeight="1" x14ac:dyDescent="0.55000000000000004">
      <c r="A48" s="171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2"/>
      <c r="N48" s="49"/>
      <c r="O48" s="49"/>
      <c r="P48" s="49"/>
      <c r="Q48" s="49"/>
      <c r="R48" s="49"/>
      <c r="S48" s="49"/>
      <c r="T48" s="49"/>
      <c r="U48" s="49"/>
      <c r="V48" s="142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39" sqref="A39:Y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150" t="s">
        <v>54</v>
      </c>
      <c r="X1" s="150">
        <v>9</v>
      </c>
    </row>
    <row r="2" spans="1:27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55000000000000004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53" t="s">
        <v>47</v>
      </c>
      <c r="X3" s="174" t="str">
        <f>STUDENT!C2</f>
        <v>5</v>
      </c>
    </row>
    <row r="4" spans="1:27" ht="21" customHeight="1" thickBot="1" x14ac:dyDescent="0.6">
      <c r="A4" s="341" t="s">
        <v>103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</row>
    <row r="5" spans="1:27" ht="21" customHeight="1" x14ac:dyDescent="0.55000000000000004">
      <c r="A5" s="311" t="s">
        <v>8</v>
      </c>
      <c r="B5" s="60" t="s">
        <v>67</v>
      </c>
      <c r="C5" s="370" t="s">
        <v>157</v>
      </c>
      <c r="D5" s="371"/>
      <c r="E5" s="347" t="s">
        <v>102</v>
      </c>
      <c r="F5" s="348"/>
      <c r="G5" s="348"/>
      <c r="H5" s="348"/>
      <c r="I5" s="348"/>
      <c r="J5" s="348"/>
      <c r="K5" s="348"/>
      <c r="L5" s="349"/>
      <c r="M5" s="315" t="s">
        <v>55</v>
      </c>
      <c r="N5" s="316"/>
      <c r="O5" s="316"/>
      <c r="P5" s="316"/>
      <c r="Q5" s="367" t="s">
        <v>158</v>
      </c>
      <c r="R5" s="368"/>
      <c r="S5" s="368"/>
      <c r="T5" s="368"/>
      <c r="U5" s="368"/>
      <c r="V5" s="368"/>
      <c r="W5" s="368"/>
      <c r="X5" s="369"/>
    </row>
    <row r="6" spans="1:27" ht="21" customHeight="1" thickBot="1" x14ac:dyDescent="0.6">
      <c r="A6" s="313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4"/>
      <c r="B7" s="65" t="s">
        <v>68</v>
      </c>
      <c r="C7" s="66"/>
      <c r="D7" s="66" t="s">
        <v>101</v>
      </c>
      <c r="E7" s="108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8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5">
        <f>SUM(C7:L7)</f>
        <v>33</v>
      </c>
      <c r="Q7" s="242">
        <v>3</v>
      </c>
      <c r="R7" s="242">
        <v>3</v>
      </c>
      <c r="S7" s="242">
        <v>3</v>
      </c>
      <c r="T7" s="242">
        <v>3</v>
      </c>
      <c r="U7" s="242">
        <v>3</v>
      </c>
      <c r="V7" s="242">
        <f>SUM(Q7:U7)</f>
        <v>15</v>
      </c>
      <c r="W7" s="242">
        <f>AVERAGE(V7/5)</f>
        <v>3</v>
      </c>
      <c r="X7" s="242" t="s">
        <v>101</v>
      </c>
    </row>
    <row r="8" spans="1:27" ht="19.899999999999999" customHeight="1" x14ac:dyDescent="0.55000000000000004">
      <c r="A8" s="118">
        <f>Time1!B9</f>
        <v>1</v>
      </c>
      <c r="B8" s="159" t="str">
        <f>Time1!E9</f>
        <v>ณัฐวุฒิ</v>
      </c>
      <c r="C8" s="141"/>
      <c r="D8" s="141" t="str">
        <f>IF(C8&lt;1,"ไม่ผ่าน",IF(C8&lt;2,"ผ่าน",IF(C8&lt;3,"ดี","ดีเยี่ยม")))</f>
        <v>ไม่ผ่าน</v>
      </c>
      <c r="E8" s="123"/>
      <c r="F8" s="123"/>
      <c r="G8" s="123"/>
      <c r="H8" s="123"/>
      <c r="I8" s="123"/>
      <c r="J8" s="123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6">
        <f>SUM(C8:L8)</f>
        <v>0</v>
      </c>
      <c r="Q8" s="227"/>
      <c r="R8" s="227"/>
      <c r="S8" s="227"/>
      <c r="T8" s="227"/>
      <c r="U8" s="227"/>
      <c r="V8" s="227">
        <f>SUM(Q8:U8)</f>
        <v>0</v>
      </c>
      <c r="W8" s="227">
        <f>V8/U6</f>
        <v>0</v>
      </c>
      <c r="X8" s="22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0">
        <f>Time1!B10</f>
        <v>2</v>
      </c>
      <c r="B9" s="160" t="str">
        <f>Time1!E10</f>
        <v>ฤทธิชัย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0">
        <f>Time1!B11</f>
        <v>3</v>
      </c>
      <c r="B10" s="160" t="str">
        <f>Time1!E11</f>
        <v>ณัฐวุฒิ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7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0">
        <f>Time1!B12</f>
        <v>4</v>
      </c>
      <c r="B11" s="160" t="str">
        <f>Time1!E12</f>
        <v>ธนากรณ์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7" t="str">
        <f t="shared" si="5"/>
        <v>ไม่ผ่าน</v>
      </c>
    </row>
    <row r="12" spans="1:27" ht="19.899999999999999" customHeight="1" x14ac:dyDescent="0.55000000000000004">
      <c r="A12" s="120">
        <f>Time1!B13</f>
        <v>5</v>
      </c>
      <c r="B12" s="160" t="str">
        <f>Time1!E13</f>
        <v>ปาณวัตร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7" t="str">
        <f t="shared" si="5"/>
        <v>ไม่ผ่าน</v>
      </c>
      <c r="AA12" s="158"/>
    </row>
    <row r="13" spans="1:27" ht="19.899999999999999" customHeight="1" x14ac:dyDescent="0.55000000000000004">
      <c r="A13" s="120">
        <f>Time1!B14</f>
        <v>6</v>
      </c>
      <c r="B13" s="160" t="str">
        <f>Time1!E14</f>
        <v>ภูวเดช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7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7" t="str">
        <f t="shared" si="5"/>
        <v>ไม่ผ่าน</v>
      </c>
    </row>
    <row r="14" spans="1:27" ht="19.899999999999999" customHeight="1" x14ac:dyDescent="0.55000000000000004">
      <c r="A14" s="120">
        <f>Time1!B15</f>
        <v>7</v>
      </c>
      <c r="B14" s="160" t="str">
        <f>Time1!E15</f>
        <v>วุฒิชัย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7" t="str">
        <f t="shared" si="5"/>
        <v>ไม่ผ่าน</v>
      </c>
    </row>
    <row r="15" spans="1:27" ht="19.899999999999999" customHeight="1" x14ac:dyDescent="0.55000000000000004">
      <c r="A15" s="120">
        <f>Time1!B16</f>
        <v>8</v>
      </c>
      <c r="B15" s="160" t="str">
        <f>Time1!E16</f>
        <v>อัษฎาวุธ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7" t="str">
        <f t="shared" si="5"/>
        <v>ไม่ผ่าน</v>
      </c>
    </row>
    <row r="16" spans="1:27" ht="19.899999999999999" customHeight="1" x14ac:dyDescent="0.55000000000000004">
      <c r="A16" s="120">
        <f>Time1!B17</f>
        <v>9</v>
      </c>
      <c r="B16" s="160" t="str">
        <f>Time1!E17</f>
        <v>ปวริศ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7" t="str">
        <f t="shared" si="5"/>
        <v>ไม่ผ่าน</v>
      </c>
    </row>
    <row r="17" spans="1:24" ht="19.899999999999999" customHeight="1" x14ac:dyDescent="0.55000000000000004">
      <c r="A17" s="120">
        <f>Time1!B18</f>
        <v>10</v>
      </c>
      <c r="B17" s="160" t="str">
        <f>Time1!E18</f>
        <v>วีระวัส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7" t="str">
        <f t="shared" si="5"/>
        <v>ไม่ผ่าน</v>
      </c>
    </row>
    <row r="18" spans="1:24" ht="19.899999999999999" customHeight="1" x14ac:dyDescent="0.55000000000000004">
      <c r="A18" s="120">
        <f>Time1!B19</f>
        <v>11</v>
      </c>
      <c r="B18" s="160" t="str">
        <f>Time1!E19</f>
        <v>จิรายุ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7" t="str">
        <f t="shared" si="5"/>
        <v>ไม่ผ่าน</v>
      </c>
    </row>
    <row r="19" spans="1:24" ht="19.899999999999999" customHeight="1" x14ac:dyDescent="0.55000000000000004">
      <c r="A19" s="120">
        <f>Time1!B20</f>
        <v>12</v>
      </c>
      <c r="B19" s="160" t="str">
        <f>Time1!E20</f>
        <v>ณัฐวุฒิ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7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7" t="str">
        <f t="shared" si="5"/>
        <v>ไม่ผ่าน</v>
      </c>
    </row>
    <row r="20" spans="1:24" ht="19.899999999999999" customHeight="1" x14ac:dyDescent="0.55000000000000004">
      <c r="A20" s="120">
        <f>Time1!B21</f>
        <v>13</v>
      </c>
      <c r="B20" s="160" t="str">
        <f>Time1!E21</f>
        <v>กิตติพัฒน์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7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7" t="str">
        <f t="shared" si="5"/>
        <v>ไม่ผ่าน</v>
      </c>
    </row>
    <row r="21" spans="1:24" ht="19.899999999999999" customHeight="1" x14ac:dyDescent="0.55000000000000004">
      <c r="A21" s="120">
        <f>Time1!B22</f>
        <v>14</v>
      </c>
      <c r="B21" s="160" t="str">
        <f>Time1!E22</f>
        <v>คฑาวุธ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7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7" t="str">
        <f t="shared" si="5"/>
        <v>ไม่ผ่าน</v>
      </c>
    </row>
    <row r="22" spans="1:24" ht="19.899999999999999" customHeight="1" x14ac:dyDescent="0.55000000000000004">
      <c r="A22" s="120">
        <f>Time1!B23</f>
        <v>15</v>
      </c>
      <c r="B22" s="160" t="str">
        <f>Time1!E23</f>
        <v>คีตะพัฒ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7" t="str">
        <f t="shared" si="5"/>
        <v>ไม่ผ่าน</v>
      </c>
    </row>
    <row r="23" spans="1:24" ht="19.899999999999999" customHeight="1" x14ac:dyDescent="0.55000000000000004">
      <c r="A23" s="120">
        <f>Time1!B24</f>
        <v>16</v>
      </c>
      <c r="B23" s="160" t="str">
        <f>Time1!E24</f>
        <v>ศุภวิชญ์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7" t="str">
        <f t="shared" si="5"/>
        <v>ไม่ผ่าน</v>
      </c>
    </row>
    <row r="24" spans="1:24" ht="19.899999999999999" customHeight="1" x14ac:dyDescent="0.55000000000000004">
      <c r="A24" s="120">
        <f>Time1!B25</f>
        <v>17</v>
      </c>
      <c r="B24" s="160" t="str">
        <f>Time1!E25</f>
        <v>ชนสรณ์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7" t="str">
        <f t="shared" si="5"/>
        <v>ไม่ผ่าน</v>
      </c>
    </row>
    <row r="25" spans="1:24" ht="19.899999999999999" customHeight="1" x14ac:dyDescent="0.55000000000000004">
      <c r="A25" s="120">
        <f>Time1!B26</f>
        <v>18</v>
      </c>
      <c r="B25" s="160" t="str">
        <f>Time1!E26</f>
        <v>ณัฐปคัลภ์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7" t="str">
        <f t="shared" si="5"/>
        <v>ไม่ผ่าน</v>
      </c>
    </row>
    <row r="26" spans="1:24" ht="19.899999999999999" customHeight="1" x14ac:dyDescent="0.55000000000000004">
      <c r="A26" s="120">
        <f>Time1!B27</f>
        <v>19</v>
      </c>
      <c r="B26" s="160" t="str">
        <f>Time1!E27</f>
        <v>ปัญญพัฒน์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7" t="str">
        <f t="shared" si="5"/>
        <v>ไม่ผ่าน</v>
      </c>
    </row>
    <row r="27" spans="1:24" ht="19.899999999999999" customHeight="1" x14ac:dyDescent="0.55000000000000004">
      <c r="A27" s="120">
        <f>Time1!B28</f>
        <v>20</v>
      </c>
      <c r="B27" s="160" t="str">
        <f>Time1!E28</f>
        <v>กันตภัทร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7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7" t="str">
        <f t="shared" si="5"/>
        <v>ไม่ผ่าน</v>
      </c>
    </row>
    <row r="28" spans="1:24" ht="19.899999999999999" customHeight="1" x14ac:dyDescent="0.55000000000000004">
      <c r="A28" s="120">
        <f>Time1!B29</f>
        <v>21</v>
      </c>
      <c r="B28" s="160" t="str">
        <f>Time1!E29</f>
        <v>ณัชชา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7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7" t="str">
        <f t="shared" si="5"/>
        <v>ไม่ผ่าน</v>
      </c>
    </row>
    <row r="29" spans="1:24" ht="19.899999999999999" customHeight="1" x14ac:dyDescent="0.55000000000000004">
      <c r="A29" s="120">
        <f>Time1!B30</f>
        <v>22</v>
      </c>
      <c r="B29" s="160" t="str">
        <f>Time1!E30</f>
        <v>นันทิกานต์</v>
      </c>
      <c r="C29" s="49"/>
      <c r="D29" s="188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7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0">
        <f>Time1!B31</f>
        <v>23</v>
      </c>
      <c r="B30" s="160" t="str">
        <f>Time1!E31</f>
        <v>สุพัตรา</v>
      </c>
      <c r="C30" s="49"/>
      <c r="D30" s="188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7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7" t="str">
        <f t="shared" si="30"/>
        <v>ไม่ผ่าน</v>
      </c>
    </row>
    <row r="31" spans="1:24" ht="19.899999999999999" customHeight="1" x14ac:dyDescent="0.55000000000000004">
      <c r="A31" s="120">
        <f>Time1!B32</f>
        <v>24</v>
      </c>
      <c r="B31" s="160" t="str">
        <f>Time1!E32</f>
        <v>วรารักษ์</v>
      </c>
      <c r="C31" s="49"/>
      <c r="D31" s="188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7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7" t="str">
        <f t="shared" si="30"/>
        <v>ไม่ผ่าน</v>
      </c>
    </row>
    <row r="32" spans="1:24" ht="19.899999999999999" customHeight="1" x14ac:dyDescent="0.55000000000000004">
      <c r="A32" s="120">
        <f>Time1!B33</f>
        <v>25</v>
      </c>
      <c r="B32" s="160" t="str">
        <f>Time1!E33</f>
        <v>ธนพร</v>
      </c>
      <c r="C32" s="49"/>
      <c r="D32" s="188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7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7" t="str">
        <f t="shared" si="30"/>
        <v>ไม่ผ่าน</v>
      </c>
    </row>
    <row r="33" spans="1:24" ht="19.899999999999999" customHeight="1" x14ac:dyDescent="0.55000000000000004">
      <c r="A33" s="120">
        <f>Time1!B34</f>
        <v>26</v>
      </c>
      <c r="B33" s="160" t="str">
        <f>Time1!E34</f>
        <v>จิราพร</v>
      </c>
      <c r="C33" s="49"/>
      <c r="D33" s="188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7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27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0">
        <f>Time1!B35</f>
        <v>27</v>
      </c>
      <c r="B34" s="160" t="str">
        <f>Time1!E35</f>
        <v>นันท์นภัส</v>
      </c>
      <c r="C34" s="49"/>
      <c r="D34" s="188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7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7" t="str">
        <f t="shared" si="41"/>
        <v>ไม่ผ่าน</v>
      </c>
    </row>
    <row r="35" spans="1:24" ht="19.899999999999999" customHeight="1" x14ac:dyDescent="0.55000000000000004">
      <c r="A35" s="120">
        <f>Time1!B36</f>
        <v>28</v>
      </c>
      <c r="B35" s="160" t="str">
        <f>Time1!E36</f>
        <v>ปทิตตา</v>
      </c>
      <c r="C35" s="49"/>
      <c r="D35" s="188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7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7" t="str">
        <f t="shared" si="41"/>
        <v>ไม่ผ่าน</v>
      </c>
    </row>
    <row r="36" spans="1:24" ht="19.899999999999999" customHeight="1" x14ac:dyDescent="0.55000000000000004">
      <c r="A36" s="120">
        <f>Time1!B37</f>
        <v>29</v>
      </c>
      <c r="B36" s="160" t="str">
        <f>Time1!E37</f>
        <v>พลอยชมพู</v>
      </c>
      <c r="C36" s="49"/>
      <c r="D36" s="188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7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27" t="str">
        <f t="shared" si="41"/>
        <v>ไม่ผ่าน</v>
      </c>
    </row>
    <row r="37" spans="1:24" ht="19.899999999999999" customHeight="1" x14ac:dyDescent="0.55000000000000004">
      <c r="A37" s="120">
        <f>Time1!B38</f>
        <v>30</v>
      </c>
      <c r="B37" s="160" t="str">
        <f>Time1!E38</f>
        <v>สุพัตรา</v>
      </c>
      <c r="C37" s="49"/>
      <c r="D37" s="188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7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27" t="str">
        <f t="shared" si="41"/>
        <v>ไม่ผ่าน</v>
      </c>
    </row>
    <row r="38" spans="1:24" ht="19.899999999999999" customHeight="1" x14ac:dyDescent="0.55000000000000004">
      <c r="A38" s="120">
        <f>Time1!B39</f>
        <v>31</v>
      </c>
      <c r="B38" s="160" t="str">
        <f>Time1!E39</f>
        <v>กานต์ธิดา</v>
      </c>
      <c r="C38" s="49"/>
      <c r="D38" s="193" t="str">
        <f t="shared" ref="D38:D40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0" si="43">SUM(E38:I38)</f>
        <v>0</v>
      </c>
      <c r="K38" s="49">
        <f t="shared" ref="K38:K40" si="44">ROUND(J38/5,0)</f>
        <v>0</v>
      </c>
      <c r="L38" s="49" t="str">
        <f t="shared" ref="L38:L40" si="45">IF(K38&lt;1,"ไม่ผ่าน",IF(K38&lt;2,"ผ่าน",IF(K38&lt;3,"ดี","ดีเยี่ยม")))</f>
        <v>ไม่ผ่าน</v>
      </c>
      <c r="M38" s="3">
        <f t="shared" ref="M38:M40" si="46">COUNTIF(C38:L38,"ข")*2</f>
        <v>0</v>
      </c>
      <c r="N38" s="3">
        <f t="shared" ref="N38:N40" si="47">COUNTIF(C38:M38,"ล")*2</f>
        <v>0</v>
      </c>
      <c r="O38" s="3">
        <f t="shared" ref="O38:O40" si="48">COUNTIF(C38:N38,"ป")*2</f>
        <v>0</v>
      </c>
      <c r="P38" s="157">
        <f t="shared" ref="P38:P40" si="49">SUM(C38:L38)</f>
        <v>0</v>
      </c>
      <c r="Q38" s="49"/>
      <c r="R38" s="49"/>
      <c r="S38" s="49"/>
      <c r="T38" s="49"/>
      <c r="U38" s="49"/>
      <c r="V38" s="49">
        <f t="shared" ref="V38:V40" si="50">SUM(Q38:U38)</f>
        <v>0</v>
      </c>
      <c r="W38" s="49">
        <f t="shared" ref="W38:W40" si="51">V38/5</f>
        <v>0</v>
      </c>
      <c r="X38" s="227" t="str">
        <f t="shared" ref="X38:X40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0"/>
      <c r="B39" s="160"/>
      <c r="C39" s="49"/>
      <c r="D39" s="193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7"/>
      <c r="Q39" s="49"/>
      <c r="R39" s="49"/>
      <c r="S39" s="49"/>
      <c r="T39" s="49"/>
      <c r="U39" s="49"/>
      <c r="V39" s="49"/>
      <c r="W39" s="49"/>
      <c r="X39" s="227"/>
    </row>
    <row r="40" spans="1:24" ht="19.899999999999999" customHeight="1" x14ac:dyDescent="0.55000000000000004">
      <c r="A40" s="120"/>
      <c r="B40" s="160"/>
      <c r="C40" s="49"/>
      <c r="D40" s="193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7"/>
      <c r="Q40" s="49"/>
      <c r="R40" s="49"/>
      <c r="S40" s="49"/>
      <c r="T40" s="49"/>
      <c r="U40" s="49"/>
      <c r="V40" s="49"/>
      <c r="W40" s="49"/>
      <c r="X40" s="227"/>
    </row>
    <row r="41" spans="1:24" ht="19.899999999999999" customHeight="1" x14ac:dyDescent="0.55000000000000004">
      <c r="A41" s="120"/>
      <c r="B41" s="160"/>
      <c r="C41" s="49"/>
      <c r="D41" s="193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7"/>
      <c r="Q41" s="49"/>
      <c r="R41" s="49"/>
      <c r="S41" s="49"/>
      <c r="T41" s="49"/>
      <c r="U41" s="49"/>
      <c r="V41" s="49"/>
      <c r="W41" s="49"/>
      <c r="X41" s="227"/>
    </row>
    <row r="42" spans="1:24" ht="19.899999999999999" customHeight="1" x14ac:dyDescent="0.55000000000000004">
      <c r="A42" s="120"/>
      <c r="B42" s="160"/>
      <c r="C42" s="49"/>
      <c r="D42" s="193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57"/>
      <c r="Q42" s="49"/>
      <c r="R42" s="49"/>
      <c r="S42" s="49"/>
      <c r="T42" s="49"/>
      <c r="U42" s="49"/>
      <c r="V42" s="49"/>
      <c r="W42" s="49"/>
      <c r="X42" s="227"/>
    </row>
    <row r="43" spans="1:24" ht="19.899999999999999" customHeight="1" x14ac:dyDescent="0.55000000000000004">
      <c r="A43" s="120"/>
      <c r="B43" s="160"/>
      <c r="C43" s="49"/>
      <c r="D43" s="193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57"/>
      <c r="Q43" s="49"/>
      <c r="R43" s="49"/>
      <c r="S43" s="49"/>
      <c r="T43" s="49"/>
      <c r="U43" s="49"/>
      <c r="V43" s="49"/>
      <c r="W43" s="49"/>
      <c r="X43" s="227"/>
    </row>
    <row r="44" spans="1:24" ht="19.899999999999999" customHeight="1" x14ac:dyDescent="0.55000000000000004">
      <c r="A44" s="120"/>
      <c r="B44" s="160"/>
      <c r="C44" s="49"/>
      <c r="D44" s="193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7"/>
      <c r="Q44" s="17"/>
      <c r="R44" s="17"/>
      <c r="S44" s="17"/>
      <c r="T44" s="17"/>
      <c r="U44" s="17"/>
      <c r="V44" s="17"/>
      <c r="W44" s="17"/>
      <c r="X44" s="196"/>
    </row>
    <row r="45" spans="1:24" ht="19.899999999999999" customHeight="1" x14ac:dyDescent="0.55000000000000004">
      <c r="A45" s="120"/>
      <c r="B45" s="16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7"/>
      <c r="Q45" s="17"/>
      <c r="R45" s="17"/>
      <c r="S45" s="17"/>
      <c r="T45" s="17"/>
      <c r="U45" s="17"/>
      <c r="V45" s="17"/>
      <c r="W45" s="17"/>
      <c r="X45" s="196"/>
    </row>
    <row r="46" spans="1:24" ht="19.899999999999999" customHeight="1" x14ac:dyDescent="0.55000000000000004">
      <c r="A46" s="120"/>
      <c r="B46" s="16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57"/>
      <c r="Q46" s="17"/>
      <c r="R46" s="17"/>
      <c r="S46" s="17"/>
      <c r="T46" s="17"/>
      <c r="U46" s="17"/>
      <c r="V46" s="17"/>
      <c r="W46" s="17"/>
      <c r="X46" s="203"/>
    </row>
    <row r="47" spans="1:24" ht="19.899999999999999" customHeight="1" x14ac:dyDescent="0.55000000000000004">
      <c r="A47" s="120"/>
      <c r="B47" s="16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57"/>
      <c r="Q47" s="17"/>
      <c r="R47" s="17"/>
      <c r="S47" s="17"/>
      <c r="T47" s="17"/>
      <c r="U47" s="17"/>
      <c r="V47" s="17"/>
      <c r="W47" s="17"/>
      <c r="X47" s="203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6" t="s">
        <v>104</v>
      </c>
      <c r="B2" s="376"/>
      <c r="C2" s="376"/>
      <c r="D2" s="376"/>
      <c r="E2" s="376"/>
    </row>
    <row r="3" spans="1:5" ht="19.899999999999999" customHeight="1" x14ac:dyDescent="0.2">
      <c r="A3" s="21" t="s">
        <v>105</v>
      </c>
      <c r="B3" s="392" t="s">
        <v>78</v>
      </c>
      <c r="C3" s="393"/>
      <c r="D3" s="393"/>
      <c r="E3" s="394"/>
    </row>
    <row r="4" spans="1:5" ht="19.899999999999999" customHeight="1" x14ac:dyDescent="0.2">
      <c r="A4" s="395" t="s">
        <v>120</v>
      </c>
      <c r="B4" s="378" t="s">
        <v>106</v>
      </c>
      <c r="C4" s="379"/>
      <c r="D4" s="379"/>
      <c r="E4" s="380"/>
    </row>
    <row r="5" spans="1:5" ht="19.899999999999999" customHeight="1" x14ac:dyDescent="0.2">
      <c r="A5" s="396"/>
      <c r="B5" s="387" t="s">
        <v>107</v>
      </c>
      <c r="C5" s="388"/>
      <c r="D5" s="388"/>
      <c r="E5" s="389"/>
    </row>
    <row r="6" spans="1:5" ht="19.899999999999999" customHeight="1" x14ac:dyDescent="0.2">
      <c r="A6" s="396"/>
      <c r="B6" s="387" t="s">
        <v>108</v>
      </c>
      <c r="C6" s="388"/>
      <c r="D6" s="388"/>
      <c r="E6" s="389"/>
    </row>
    <row r="7" spans="1:5" ht="19.899999999999999" customHeight="1" x14ac:dyDescent="0.2">
      <c r="A7" s="397"/>
      <c r="B7" s="375" t="s">
        <v>109</v>
      </c>
      <c r="C7" s="376"/>
      <c r="D7" s="376"/>
      <c r="E7" s="377"/>
    </row>
    <row r="8" spans="1:5" ht="19.899999999999999" customHeight="1" x14ac:dyDescent="0.2">
      <c r="A8" s="395" t="s">
        <v>121</v>
      </c>
      <c r="B8" s="378" t="s">
        <v>110</v>
      </c>
      <c r="C8" s="379"/>
      <c r="D8" s="379"/>
      <c r="E8" s="380"/>
    </row>
    <row r="9" spans="1:5" ht="19.899999999999999" customHeight="1" x14ac:dyDescent="0.2">
      <c r="A9" s="397"/>
      <c r="B9" s="375" t="s">
        <v>111</v>
      </c>
      <c r="C9" s="376"/>
      <c r="D9" s="376"/>
      <c r="E9" s="377"/>
    </row>
    <row r="10" spans="1:5" ht="19.899999999999999" customHeight="1" x14ac:dyDescent="0.2">
      <c r="A10" s="23" t="s">
        <v>113</v>
      </c>
      <c r="B10" s="372" t="s">
        <v>112</v>
      </c>
      <c r="C10" s="373"/>
      <c r="D10" s="373"/>
      <c r="E10" s="374"/>
    </row>
    <row r="11" spans="1:5" ht="19.899999999999999" customHeight="1" x14ac:dyDescent="0.2">
      <c r="A11" s="384" t="s">
        <v>114</v>
      </c>
      <c r="B11" s="378" t="s">
        <v>139</v>
      </c>
      <c r="C11" s="379"/>
      <c r="D11" s="379"/>
      <c r="E11" s="380"/>
    </row>
    <row r="12" spans="1:5" ht="19.899999999999999" customHeight="1" x14ac:dyDescent="0.2">
      <c r="A12" s="386"/>
      <c r="B12" s="387" t="s">
        <v>140</v>
      </c>
      <c r="C12" s="388"/>
      <c r="D12" s="388"/>
      <c r="E12" s="389"/>
    </row>
    <row r="13" spans="1:5" ht="19.899999999999999" customHeight="1" x14ac:dyDescent="0.2">
      <c r="A13" s="385"/>
      <c r="B13" s="375" t="s">
        <v>141</v>
      </c>
      <c r="C13" s="376"/>
      <c r="D13" s="376"/>
      <c r="E13" s="377"/>
    </row>
    <row r="14" spans="1:5" ht="19.899999999999999" customHeight="1" x14ac:dyDescent="0.2">
      <c r="A14" s="384" t="s">
        <v>115</v>
      </c>
      <c r="B14" s="378" t="s">
        <v>142</v>
      </c>
      <c r="C14" s="379"/>
      <c r="D14" s="379"/>
      <c r="E14" s="380"/>
    </row>
    <row r="15" spans="1:5" ht="19.899999999999999" customHeight="1" x14ac:dyDescent="0.2">
      <c r="A15" s="385"/>
      <c r="B15" s="375" t="s">
        <v>143</v>
      </c>
      <c r="C15" s="376"/>
      <c r="D15" s="376"/>
      <c r="E15" s="377"/>
    </row>
    <row r="16" spans="1:5" ht="19.899999999999999" customHeight="1" x14ac:dyDescent="0.2">
      <c r="A16" s="384" t="s">
        <v>116</v>
      </c>
      <c r="B16" s="378" t="s">
        <v>144</v>
      </c>
      <c r="C16" s="379"/>
      <c r="D16" s="379"/>
      <c r="E16" s="380"/>
    </row>
    <row r="17" spans="1:5" ht="19.899999999999999" customHeight="1" x14ac:dyDescent="0.2">
      <c r="A17" s="385"/>
      <c r="B17" s="375" t="s">
        <v>145</v>
      </c>
      <c r="C17" s="376"/>
      <c r="D17" s="376"/>
      <c r="E17" s="377"/>
    </row>
    <row r="18" spans="1:5" ht="19.899999999999999" customHeight="1" x14ac:dyDescent="0.2">
      <c r="A18" s="384" t="s">
        <v>117</v>
      </c>
      <c r="B18" s="378" t="s">
        <v>146</v>
      </c>
      <c r="C18" s="379"/>
      <c r="D18" s="379"/>
      <c r="E18" s="380"/>
    </row>
    <row r="19" spans="1:5" ht="19.899999999999999" customHeight="1" x14ac:dyDescent="0.2">
      <c r="A19" s="386"/>
      <c r="B19" s="387" t="s">
        <v>147</v>
      </c>
      <c r="C19" s="388"/>
      <c r="D19" s="388"/>
      <c r="E19" s="389"/>
    </row>
    <row r="20" spans="1:5" ht="19.899999999999999" customHeight="1" x14ac:dyDescent="0.2">
      <c r="A20" s="385"/>
      <c r="B20" s="375" t="s">
        <v>148</v>
      </c>
      <c r="C20" s="376"/>
      <c r="D20" s="376"/>
      <c r="E20" s="377"/>
    </row>
    <row r="21" spans="1:5" ht="19.899999999999999" customHeight="1" x14ac:dyDescent="0.2">
      <c r="A21" s="384" t="s">
        <v>118</v>
      </c>
      <c r="B21" s="378" t="s">
        <v>149</v>
      </c>
      <c r="C21" s="379"/>
      <c r="D21" s="379"/>
      <c r="E21" s="380"/>
    </row>
    <row r="22" spans="1:5" ht="19.899999999999999" customHeight="1" x14ac:dyDescent="0.2">
      <c r="A22" s="385"/>
      <c r="B22" s="375" t="s">
        <v>150</v>
      </c>
      <c r="C22" s="376"/>
      <c r="D22" s="376"/>
      <c r="E22" s="377"/>
    </row>
    <row r="23" spans="1:5" ht="19.899999999999999" customHeight="1" x14ac:dyDescent="0.2">
      <c r="A23" s="373" t="s">
        <v>119</v>
      </c>
      <c r="B23" s="373"/>
      <c r="C23" s="373"/>
      <c r="D23" s="373"/>
      <c r="E23" s="373"/>
    </row>
    <row r="24" spans="1:5" ht="19.899999999999999" customHeight="1" x14ac:dyDescent="0.2">
      <c r="A24" s="17" t="s">
        <v>68</v>
      </c>
      <c r="B24" s="20" t="s">
        <v>122</v>
      </c>
      <c r="C24" s="392" t="s">
        <v>124</v>
      </c>
      <c r="D24" s="393"/>
      <c r="E24" s="394"/>
    </row>
    <row r="25" spans="1:5" ht="19.899999999999999" customHeight="1" x14ac:dyDescent="0.2">
      <c r="A25" s="390">
        <v>3</v>
      </c>
      <c r="B25" s="390" t="s">
        <v>123</v>
      </c>
      <c r="C25" s="372" t="s">
        <v>125</v>
      </c>
      <c r="D25" s="373"/>
      <c r="E25" s="374"/>
    </row>
    <row r="26" spans="1:5" ht="19.899999999999999" customHeight="1" x14ac:dyDescent="0.2">
      <c r="A26" s="391"/>
      <c r="B26" s="391"/>
      <c r="C26" s="372" t="s">
        <v>126</v>
      </c>
      <c r="D26" s="373"/>
      <c r="E26" s="374"/>
    </row>
    <row r="27" spans="1:5" ht="19.899999999999999" customHeight="1" x14ac:dyDescent="0.2">
      <c r="A27" s="17">
        <v>2</v>
      </c>
      <c r="B27" s="20" t="s">
        <v>130</v>
      </c>
      <c r="C27" s="372" t="s">
        <v>127</v>
      </c>
      <c r="D27" s="373"/>
      <c r="E27" s="374"/>
    </row>
    <row r="28" spans="1:5" ht="19.899999999999999" customHeight="1" x14ac:dyDescent="0.2">
      <c r="A28" s="17">
        <v>1</v>
      </c>
      <c r="B28" s="20" t="s">
        <v>131</v>
      </c>
      <c r="C28" s="372" t="s">
        <v>128</v>
      </c>
      <c r="D28" s="373"/>
      <c r="E28" s="374"/>
    </row>
    <row r="29" spans="1:5" ht="19.899999999999999" customHeight="1" x14ac:dyDescent="0.2">
      <c r="A29" s="17">
        <v>0</v>
      </c>
      <c r="B29" s="20" t="s">
        <v>132</v>
      </c>
      <c r="C29" s="372" t="s">
        <v>129</v>
      </c>
      <c r="D29" s="373"/>
      <c r="E29" s="374"/>
    </row>
    <row r="30" spans="1:5" ht="19.899999999999999" customHeight="1" x14ac:dyDescent="0.2">
      <c r="A30" s="373" t="s">
        <v>133</v>
      </c>
      <c r="B30" s="373"/>
      <c r="C30" s="373"/>
      <c r="D30" s="373"/>
      <c r="E30" s="373"/>
    </row>
    <row r="31" spans="1:5" ht="19.899999999999999" customHeight="1" x14ac:dyDescent="0.2">
      <c r="A31" s="17" t="s">
        <v>68</v>
      </c>
      <c r="B31" s="20" t="s">
        <v>122</v>
      </c>
      <c r="C31" s="392" t="s">
        <v>124</v>
      </c>
      <c r="D31" s="393"/>
      <c r="E31" s="394"/>
    </row>
    <row r="32" spans="1:5" ht="19.899999999999999" customHeight="1" x14ac:dyDescent="0.2">
      <c r="A32" s="390">
        <v>3</v>
      </c>
      <c r="B32" s="390" t="s">
        <v>123</v>
      </c>
      <c r="C32" s="372" t="s">
        <v>134</v>
      </c>
      <c r="D32" s="373"/>
      <c r="E32" s="374"/>
    </row>
    <row r="33" spans="1:5" ht="19.899999999999999" customHeight="1" x14ac:dyDescent="0.2">
      <c r="A33" s="391"/>
      <c r="B33" s="391"/>
      <c r="C33" s="372" t="s">
        <v>135</v>
      </c>
      <c r="D33" s="373"/>
      <c r="E33" s="374"/>
    </row>
    <row r="34" spans="1:5" ht="19.899999999999999" customHeight="1" x14ac:dyDescent="0.2">
      <c r="A34" s="17">
        <v>2</v>
      </c>
      <c r="B34" s="20" t="s">
        <v>130</v>
      </c>
      <c r="C34" s="381" t="s">
        <v>136</v>
      </c>
      <c r="D34" s="382"/>
      <c r="E34" s="383"/>
    </row>
    <row r="35" spans="1:5" ht="19.899999999999999" customHeight="1" x14ac:dyDescent="0.2">
      <c r="A35" s="17">
        <v>1</v>
      </c>
      <c r="B35" s="20" t="s">
        <v>131</v>
      </c>
      <c r="C35" s="372" t="s">
        <v>137</v>
      </c>
      <c r="D35" s="373"/>
      <c r="E35" s="374"/>
    </row>
    <row r="36" spans="1:5" ht="19.899999999999999" customHeight="1" x14ac:dyDescent="0.2">
      <c r="A36" s="17">
        <v>0</v>
      </c>
      <c r="B36" s="20" t="s">
        <v>132</v>
      </c>
      <c r="C36" s="372" t="s">
        <v>138</v>
      </c>
      <c r="D36" s="373"/>
      <c r="E36" s="37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2022-09-09T02:58:50Z</dcterms:modified>
</cp:coreProperties>
</file>